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orenev\Desktop\КД-866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Лист1!$A$12</definedName>
    <definedName name="_ftnref1" localSheetId="0">Лист1!#REF!</definedName>
    <definedName name="_GoBack" localSheetId="0">Лист1!#REF!</definedName>
    <definedName name="_xlnm._FilterDatabase" localSheetId="0" hidden="1">Лист1!$A$92:$AL$117</definedName>
  </definedNames>
  <calcPr calcId="152511"/>
</workbook>
</file>

<file path=xl/calcChain.xml><?xml version="1.0" encoding="utf-8"?>
<calcChain xmlns="http://schemas.openxmlformats.org/spreadsheetml/2006/main">
  <c r="L175" i="1" l="1"/>
  <c r="AB175" i="1" s="1"/>
  <c r="L184" i="1"/>
  <c r="AB184" i="1" s="1"/>
  <c r="L183" i="1"/>
  <c r="AB183" i="1" s="1"/>
  <c r="L182" i="1"/>
  <c r="AB182" i="1" s="1"/>
  <c r="Z182" i="1" l="1"/>
  <c r="Z183" i="1"/>
  <c r="Z175" i="1"/>
  <c r="Z184" i="1"/>
  <c r="L198" i="1" l="1"/>
  <c r="Z198" i="1" s="1"/>
  <c r="L199" i="1"/>
  <c r="Z199" i="1" s="1"/>
  <c r="L200" i="1"/>
  <c r="Z200" i="1" s="1"/>
  <c r="L201" i="1"/>
  <c r="Z201" i="1" s="1"/>
  <c r="L202" i="1"/>
  <c r="Z202" i="1" s="1"/>
  <c r="L204" i="1"/>
  <c r="AB204" i="1" s="1"/>
  <c r="L205" i="1"/>
  <c r="AB205" i="1" s="1"/>
  <c r="L206" i="1"/>
  <c r="AB206" i="1" s="1"/>
  <c r="L207" i="1"/>
  <c r="AB207" i="1" s="1"/>
  <c r="L208" i="1"/>
  <c r="AB208" i="1" s="1"/>
  <c r="L209" i="1"/>
  <c r="AB209" i="1" s="1"/>
  <c r="L210" i="1"/>
  <c r="AB210" i="1" s="1"/>
  <c r="Z209" i="1" l="1"/>
  <c r="Z205" i="1"/>
  <c r="Z207" i="1"/>
  <c r="Z210" i="1"/>
  <c r="Z208" i="1"/>
  <c r="Z206" i="1"/>
  <c r="Z204" i="1"/>
  <c r="AB202" i="1"/>
  <c r="AB201" i="1"/>
  <c r="AB200" i="1"/>
  <c r="AB199" i="1"/>
  <c r="AB198" i="1"/>
  <c r="AE210" i="1" l="1"/>
  <c r="L146" i="1"/>
  <c r="AB146" i="1" s="1"/>
  <c r="L147" i="1"/>
  <c r="AB147" i="1" s="1"/>
  <c r="L148" i="1"/>
  <c r="AB148" i="1" s="1"/>
  <c r="L149" i="1"/>
  <c r="AB149" i="1" s="1"/>
  <c r="L150" i="1"/>
  <c r="AB150" i="1" s="1"/>
  <c r="L151" i="1"/>
  <c r="AB151" i="1" s="1"/>
  <c r="L152" i="1"/>
  <c r="AB152" i="1" s="1"/>
  <c r="L154" i="1"/>
  <c r="Z154" i="1" s="1"/>
  <c r="L155" i="1"/>
  <c r="Z155" i="1" s="1"/>
  <c r="L156" i="1"/>
  <c r="Z156" i="1" s="1"/>
  <c r="L157" i="1"/>
  <c r="Z157" i="1" s="1"/>
  <c r="L158" i="1"/>
  <c r="Z158" i="1" s="1"/>
  <c r="L159" i="1"/>
  <c r="Z159" i="1" s="1"/>
  <c r="L160" i="1"/>
  <c r="Z160" i="1" s="1"/>
  <c r="L161" i="1"/>
  <c r="Z161" i="1" s="1"/>
  <c r="L162" i="1"/>
  <c r="Z162" i="1" s="1"/>
  <c r="L163" i="1"/>
  <c r="Z163" i="1" s="1"/>
  <c r="L164" i="1"/>
  <c r="Z164" i="1" s="1"/>
  <c r="L165" i="1"/>
  <c r="Z165" i="1" s="1"/>
  <c r="L166" i="1"/>
  <c r="Z166" i="1" s="1"/>
  <c r="L168" i="1"/>
  <c r="Z168" i="1" s="1"/>
  <c r="L169" i="1"/>
  <c r="Z169" i="1" s="1"/>
  <c r="L170" i="1"/>
  <c r="Z170" i="1" s="1"/>
  <c r="L171" i="1"/>
  <c r="Z171" i="1" s="1"/>
  <c r="L172" i="1"/>
  <c r="Z172" i="1" s="1"/>
  <c r="L173" i="1"/>
  <c r="Z173" i="1" s="1"/>
  <c r="L174" i="1"/>
  <c r="Z174" i="1" s="1"/>
  <c r="L176" i="1"/>
  <c r="Z176" i="1" s="1"/>
  <c r="L177" i="1"/>
  <c r="Z177" i="1" s="1"/>
  <c r="L178" i="1"/>
  <c r="Z178" i="1" s="1"/>
  <c r="L179" i="1"/>
  <c r="Z179" i="1" s="1"/>
  <c r="L180" i="1"/>
  <c r="Z180" i="1" s="1"/>
  <c r="L181" i="1"/>
  <c r="Z181" i="1" s="1"/>
  <c r="L185" i="1"/>
  <c r="Z185" i="1" s="1"/>
  <c r="L186" i="1"/>
  <c r="Z186" i="1" s="1"/>
  <c r="L187" i="1"/>
  <c r="Z187" i="1" s="1"/>
  <c r="L188" i="1"/>
  <c r="Z188" i="1" s="1"/>
  <c r="L189" i="1"/>
  <c r="Z189" i="1" s="1"/>
  <c r="L190" i="1"/>
  <c r="Z190" i="1" s="1"/>
  <c r="L191" i="1"/>
  <c r="Z191" i="1" s="1"/>
  <c r="L192" i="1"/>
  <c r="Z192" i="1" s="1"/>
  <c r="L193" i="1"/>
  <c r="Z193" i="1" s="1"/>
  <c r="L194" i="1"/>
  <c r="Z194" i="1" s="1"/>
  <c r="L195" i="1"/>
  <c r="Z195" i="1" s="1"/>
  <c r="L196" i="1"/>
  <c r="Z196" i="1" s="1"/>
  <c r="L197" i="1"/>
  <c r="Z197" i="1" s="1"/>
  <c r="AE202" i="1" s="1"/>
  <c r="AE175" i="1" l="1"/>
  <c r="AE196" i="1"/>
  <c r="AE184" i="1"/>
  <c r="AE166" i="1"/>
  <c r="AE157" i="1"/>
  <c r="AB163" i="1"/>
  <c r="AB159" i="1"/>
  <c r="AB155" i="1"/>
  <c r="Z149" i="1"/>
  <c r="AB165" i="1"/>
  <c r="AB161" i="1"/>
  <c r="AB157" i="1"/>
  <c r="Z151" i="1"/>
  <c r="Z147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1" i="1"/>
  <c r="AB180" i="1"/>
  <c r="AB179" i="1"/>
  <c r="AB178" i="1"/>
  <c r="AB177" i="1"/>
  <c r="AB176" i="1"/>
  <c r="AB174" i="1"/>
  <c r="AB173" i="1"/>
  <c r="AB172" i="1"/>
  <c r="AB171" i="1"/>
  <c r="AB170" i="1"/>
  <c r="AB169" i="1"/>
  <c r="AB168" i="1"/>
  <c r="AB166" i="1"/>
  <c r="AB164" i="1"/>
  <c r="AB162" i="1"/>
  <c r="AB160" i="1"/>
  <c r="AB158" i="1"/>
  <c r="AB156" i="1"/>
  <c r="AB154" i="1"/>
  <c r="Z152" i="1"/>
  <c r="Z150" i="1"/>
  <c r="Z148" i="1"/>
  <c r="Z146" i="1"/>
  <c r="L97" i="1" l="1"/>
  <c r="Z97" i="1" s="1"/>
  <c r="L98" i="1"/>
  <c r="Z98" i="1" s="1"/>
  <c r="L99" i="1"/>
  <c r="Z99" i="1" s="1"/>
  <c r="L100" i="1"/>
  <c r="Z100" i="1" s="1"/>
  <c r="L101" i="1"/>
  <c r="Z101" i="1" s="1"/>
  <c r="L102" i="1"/>
  <c r="Z102" i="1" s="1"/>
  <c r="L103" i="1"/>
  <c r="Z103" i="1" s="1"/>
  <c r="L104" i="1"/>
  <c r="Z104" i="1" s="1"/>
  <c r="L105" i="1"/>
  <c r="Z105" i="1" s="1"/>
  <c r="L106" i="1"/>
  <c r="Z106" i="1" s="1"/>
  <c r="L107" i="1"/>
  <c r="Z107" i="1" s="1"/>
  <c r="L108" i="1"/>
  <c r="Z108" i="1" s="1"/>
  <c r="L109" i="1"/>
  <c r="Z109" i="1" s="1"/>
  <c r="L110" i="1"/>
  <c r="Z110" i="1" s="1"/>
  <c r="L111" i="1"/>
  <c r="Z111" i="1" s="1"/>
  <c r="L112" i="1"/>
  <c r="Z112" i="1" s="1"/>
  <c r="L113" i="1"/>
  <c r="Z113" i="1" s="1"/>
  <c r="L114" i="1"/>
  <c r="Z114" i="1" s="1"/>
  <c r="L115" i="1"/>
  <c r="Z115" i="1" s="1"/>
  <c r="L116" i="1"/>
  <c r="Z116" i="1" s="1"/>
  <c r="L117" i="1"/>
  <c r="Z117" i="1" s="1"/>
  <c r="L119" i="1"/>
  <c r="AB119" i="1" s="1"/>
  <c r="L120" i="1"/>
  <c r="AB120" i="1" s="1"/>
  <c r="L121" i="1"/>
  <c r="AB121" i="1" s="1"/>
  <c r="L122" i="1"/>
  <c r="AB122" i="1" s="1"/>
  <c r="L123" i="1"/>
  <c r="AB123" i="1" s="1"/>
  <c r="L124" i="1"/>
  <c r="AB124" i="1" s="1"/>
  <c r="L125" i="1"/>
  <c r="AB125" i="1" s="1"/>
  <c r="L126" i="1"/>
  <c r="AB126" i="1" s="1"/>
  <c r="L127" i="1"/>
  <c r="AB127" i="1" s="1"/>
  <c r="L128" i="1"/>
  <c r="AB128" i="1" s="1"/>
  <c r="L129" i="1"/>
  <c r="AB129" i="1" s="1"/>
  <c r="L130" i="1"/>
  <c r="Z130" i="1" s="1"/>
  <c r="L131" i="1"/>
  <c r="Z131" i="1" s="1"/>
  <c r="L132" i="1"/>
  <c r="Z132" i="1" s="1"/>
  <c r="L134" i="1"/>
  <c r="Z134" i="1" s="1"/>
  <c r="L135" i="1"/>
  <c r="Z135" i="1" s="1"/>
  <c r="L136" i="1"/>
  <c r="Z136" i="1" s="1"/>
  <c r="L137" i="1"/>
  <c r="Z137" i="1" s="1"/>
  <c r="L138" i="1"/>
  <c r="Z138" i="1" s="1"/>
  <c r="L140" i="1"/>
  <c r="Z140" i="1" s="1"/>
  <c r="L141" i="1"/>
  <c r="Z141" i="1" s="1"/>
  <c r="L142" i="1"/>
  <c r="Z142" i="1" s="1"/>
  <c r="L143" i="1"/>
  <c r="Z143" i="1" s="1"/>
  <c r="L144" i="1"/>
  <c r="Z144" i="1" s="1"/>
  <c r="L145" i="1"/>
  <c r="AB138" i="1" l="1"/>
  <c r="AB134" i="1"/>
  <c r="Z128" i="1"/>
  <c r="Z124" i="1"/>
  <c r="Z120" i="1"/>
  <c r="AB114" i="1"/>
  <c r="AE138" i="1"/>
  <c r="AE117" i="1"/>
  <c r="AE106" i="1"/>
  <c r="AB136" i="1"/>
  <c r="AB131" i="1"/>
  <c r="Z126" i="1"/>
  <c r="Z122" i="1"/>
  <c r="AB116" i="1"/>
  <c r="AB112" i="1"/>
  <c r="AB144" i="1"/>
  <c r="AB143" i="1"/>
  <c r="AB142" i="1"/>
  <c r="AB141" i="1"/>
  <c r="AB140" i="1"/>
  <c r="AB137" i="1"/>
  <c r="AB135" i="1"/>
  <c r="AB132" i="1"/>
  <c r="AB130" i="1"/>
  <c r="Z129" i="1"/>
  <c r="Z127" i="1"/>
  <c r="Z125" i="1"/>
  <c r="Z123" i="1"/>
  <c r="Z121" i="1"/>
  <c r="Z119" i="1"/>
  <c r="AB117" i="1"/>
  <c r="AB115" i="1"/>
  <c r="AB113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L22" i="1"/>
  <c r="AB22" i="1" s="1"/>
  <c r="L21" i="1"/>
  <c r="AB21" i="1" s="1"/>
  <c r="AE122" i="1" l="1"/>
  <c r="AE132" i="1"/>
  <c r="Z21" i="1"/>
  <c r="Z22" i="1"/>
  <c r="L13" i="1"/>
  <c r="AB13" i="1" s="1"/>
  <c r="L14" i="1"/>
  <c r="AB14" i="1" s="1"/>
  <c r="L15" i="1"/>
  <c r="AB15" i="1" s="1"/>
  <c r="L16" i="1"/>
  <c r="AB16" i="1" s="1"/>
  <c r="L17" i="1"/>
  <c r="AB17" i="1" s="1"/>
  <c r="L18" i="1"/>
  <c r="AB18" i="1" s="1"/>
  <c r="L19" i="1"/>
  <c r="AB19" i="1" s="1"/>
  <c r="L20" i="1"/>
  <c r="AB20" i="1" s="1"/>
  <c r="L23" i="1"/>
  <c r="AB23" i="1" s="1"/>
  <c r="L24" i="1"/>
  <c r="AB24" i="1" s="1"/>
  <c r="L25" i="1"/>
  <c r="AB25" i="1" s="1"/>
  <c r="L26" i="1"/>
  <c r="AB26" i="1" s="1"/>
  <c r="L27" i="1"/>
  <c r="AB27" i="1" s="1"/>
  <c r="L28" i="1"/>
  <c r="AB28" i="1" s="1"/>
  <c r="L29" i="1"/>
  <c r="AB29" i="1" s="1"/>
  <c r="L30" i="1"/>
  <c r="AB30" i="1" s="1"/>
  <c r="L31" i="1"/>
  <c r="AB31" i="1" s="1"/>
  <c r="L32" i="1"/>
  <c r="AB32" i="1" s="1"/>
  <c r="L33" i="1"/>
  <c r="AB33" i="1" s="1"/>
  <c r="L34" i="1"/>
  <c r="AB34" i="1" s="1"/>
  <c r="L35" i="1"/>
  <c r="AB35" i="1" s="1"/>
  <c r="L36" i="1"/>
  <c r="AB36" i="1" s="1"/>
  <c r="L37" i="1"/>
  <c r="AB37" i="1" s="1"/>
  <c r="L38" i="1"/>
  <c r="AB38" i="1" s="1"/>
  <c r="L39" i="1"/>
  <c r="AB39" i="1" s="1"/>
  <c r="L40" i="1"/>
  <c r="AB40" i="1" s="1"/>
  <c r="L41" i="1"/>
  <c r="AB41" i="1" s="1"/>
  <c r="L42" i="1"/>
  <c r="AB42" i="1" s="1"/>
  <c r="L43" i="1"/>
  <c r="AB43" i="1" s="1"/>
  <c r="L45" i="1"/>
  <c r="L46" i="1"/>
  <c r="AB46" i="1" s="1"/>
  <c r="L47" i="1"/>
  <c r="L48" i="1"/>
  <c r="AB48" i="1" s="1"/>
  <c r="L49" i="1"/>
  <c r="L50" i="1"/>
  <c r="AB50" i="1" s="1"/>
  <c r="L51" i="1"/>
  <c r="L52" i="1"/>
  <c r="AB52" i="1" s="1"/>
  <c r="L53" i="1"/>
  <c r="L54" i="1"/>
  <c r="AB54" i="1" s="1"/>
  <c r="L55" i="1"/>
  <c r="L56" i="1"/>
  <c r="AB56" i="1" s="1"/>
  <c r="L57" i="1"/>
  <c r="L58" i="1"/>
  <c r="AB58" i="1" s="1"/>
  <c r="L59" i="1"/>
  <c r="L60" i="1"/>
  <c r="AB60" i="1" s="1"/>
  <c r="L62" i="1"/>
  <c r="AB62" i="1" s="1"/>
  <c r="L63" i="1"/>
  <c r="AB63" i="1" s="1"/>
  <c r="L64" i="1"/>
  <c r="AB64" i="1" s="1"/>
  <c r="L65" i="1"/>
  <c r="AB65" i="1" s="1"/>
  <c r="L66" i="1"/>
  <c r="AB66" i="1" s="1"/>
  <c r="L67" i="1"/>
  <c r="AB67" i="1" s="1"/>
  <c r="L68" i="1"/>
  <c r="AB68" i="1" s="1"/>
  <c r="L69" i="1"/>
  <c r="AB69" i="1" s="1"/>
  <c r="L70" i="1"/>
  <c r="AB70" i="1" s="1"/>
  <c r="L71" i="1"/>
  <c r="AB71" i="1" s="1"/>
  <c r="L72" i="1"/>
  <c r="AB72" i="1" s="1"/>
  <c r="L73" i="1"/>
  <c r="AB73" i="1" s="1"/>
  <c r="L74" i="1"/>
  <c r="AB74" i="1" s="1"/>
  <c r="L75" i="1"/>
  <c r="AB75" i="1" s="1"/>
  <c r="L76" i="1"/>
  <c r="AB76" i="1" s="1"/>
  <c r="L77" i="1"/>
  <c r="AB77" i="1" s="1"/>
  <c r="L78" i="1"/>
  <c r="AB78" i="1" s="1"/>
  <c r="L79" i="1"/>
  <c r="AB79" i="1" s="1"/>
  <c r="L80" i="1"/>
  <c r="AB80" i="1" s="1"/>
  <c r="L81" i="1"/>
  <c r="AB81" i="1" s="1"/>
  <c r="L82" i="1"/>
  <c r="AB82" i="1" s="1"/>
  <c r="L83" i="1"/>
  <c r="AB83" i="1" s="1"/>
  <c r="L84" i="1"/>
  <c r="AB84" i="1" s="1"/>
  <c r="L85" i="1"/>
  <c r="AB85" i="1" s="1"/>
  <c r="L86" i="1"/>
  <c r="AB86" i="1" s="1"/>
  <c r="L87" i="1"/>
  <c r="AB87" i="1" s="1"/>
  <c r="L88" i="1"/>
  <c r="AB88" i="1" s="1"/>
  <c r="L89" i="1"/>
  <c r="AB89" i="1" s="1"/>
  <c r="L90" i="1"/>
  <c r="AB90" i="1" s="1"/>
  <c r="L91" i="1"/>
  <c r="AB91" i="1" s="1"/>
  <c r="L93" i="1"/>
  <c r="AB93" i="1" s="1"/>
  <c r="L94" i="1"/>
  <c r="AB94" i="1" s="1"/>
  <c r="L95" i="1"/>
  <c r="AB95" i="1" s="1"/>
  <c r="L96" i="1"/>
  <c r="AB96" i="1" s="1"/>
  <c r="AB145" i="1"/>
  <c r="Z145" i="1" l="1"/>
  <c r="AE152" i="1" s="1"/>
  <c r="Z93" i="1"/>
  <c r="Z88" i="1"/>
  <c r="Z84" i="1"/>
  <c r="Z80" i="1"/>
  <c r="Z76" i="1"/>
  <c r="Z72" i="1"/>
  <c r="Z68" i="1"/>
  <c r="Z64" i="1"/>
  <c r="AB59" i="1"/>
  <c r="Z59" i="1"/>
  <c r="AB57" i="1"/>
  <c r="Z57" i="1"/>
  <c r="AB55" i="1"/>
  <c r="Z55" i="1"/>
  <c r="AB53" i="1"/>
  <c r="Z53" i="1"/>
  <c r="AB51" i="1"/>
  <c r="Z51" i="1"/>
  <c r="AB49" i="1"/>
  <c r="Z49" i="1"/>
  <c r="AB47" i="1"/>
  <c r="Z47" i="1"/>
  <c r="AB45" i="1"/>
  <c r="Z45" i="1"/>
  <c r="Z95" i="1"/>
  <c r="Z90" i="1"/>
  <c r="Z86" i="1"/>
  <c r="Z82" i="1"/>
  <c r="Z78" i="1"/>
  <c r="Z74" i="1"/>
  <c r="Z70" i="1"/>
  <c r="Z66" i="1"/>
  <c r="Z62" i="1"/>
  <c r="Z96" i="1"/>
  <c r="Z94" i="1"/>
  <c r="Z91" i="1"/>
  <c r="Z89" i="1"/>
  <c r="Z87" i="1"/>
  <c r="Z85" i="1"/>
  <c r="Z83" i="1"/>
  <c r="Z81" i="1"/>
  <c r="AE81" i="1" s="1"/>
  <c r="Z79" i="1"/>
  <c r="Z77" i="1"/>
  <c r="Z75" i="1"/>
  <c r="Z73" i="1"/>
  <c r="Z71" i="1"/>
  <c r="Z69" i="1"/>
  <c r="Z67" i="1"/>
  <c r="Z65" i="1"/>
  <c r="Z63" i="1"/>
  <c r="Z60" i="1"/>
  <c r="Z58" i="1"/>
  <c r="Z56" i="1"/>
  <c r="Z54" i="1"/>
  <c r="Z52" i="1"/>
  <c r="Z50" i="1"/>
  <c r="Z48" i="1"/>
  <c r="Z46" i="1"/>
  <c r="Z43" i="1"/>
  <c r="Z41" i="1"/>
  <c r="Z39" i="1"/>
  <c r="Z37" i="1"/>
  <c r="Z35" i="1"/>
  <c r="Z33" i="1"/>
  <c r="Z31" i="1"/>
  <c r="Z29" i="1"/>
  <c r="Z27" i="1"/>
  <c r="Z25" i="1"/>
  <c r="Z23" i="1"/>
  <c r="Z19" i="1"/>
  <c r="Z17" i="1"/>
  <c r="Z15" i="1"/>
  <c r="Z13" i="1"/>
  <c r="Z42" i="1"/>
  <c r="Z40" i="1"/>
  <c r="Z38" i="1"/>
  <c r="Z36" i="1"/>
  <c r="Z34" i="1"/>
  <c r="Z32" i="1"/>
  <c r="Z30" i="1"/>
  <c r="Z28" i="1"/>
  <c r="Z26" i="1"/>
  <c r="Z24" i="1"/>
  <c r="Z20" i="1"/>
  <c r="Z18" i="1"/>
  <c r="Z16" i="1"/>
  <c r="Z14" i="1"/>
  <c r="Z212" i="1" l="1"/>
  <c r="AE33" i="1"/>
  <c r="AE35" i="1"/>
  <c r="AE68" i="1"/>
  <c r="AE91" i="1"/>
  <c r="AE55" i="1"/>
  <c r="AE43" i="1"/>
  <c r="AE20" i="1"/>
  <c r="AE60" i="1"/>
  <c r="AE80" i="1"/>
  <c r="AE66" i="1"/>
  <c r="AE96" i="1"/>
  <c r="L212" i="1"/>
  <c r="AE212" i="1" l="1"/>
</calcChain>
</file>

<file path=xl/sharedStrings.xml><?xml version="1.0" encoding="utf-8"?>
<sst xmlns="http://schemas.openxmlformats.org/spreadsheetml/2006/main" count="1747" uniqueCount="528">
  <si>
    <t xml:space="preserve">Приложение № 2 </t>
  </si>
  <si>
    <t>к Типовому Приглашению принять участие в конкурсе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</si>
  <si>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</si>
  <si>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</si>
  <si>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</si>
  <si>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</si>
  <si>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</si>
  <si>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</si>
  <si>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</si>
  <si>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</si>
  <si>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</si>
  <si>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</si>
  <si>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</si>
  <si>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</si>
  <si>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Код</t>
  </si>
  <si>
    <t>Наименование</t>
  </si>
  <si>
    <t>ЕИ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</si>
  <si>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</si>
  <si>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</si>
  <si>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</si>
  <si>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</si>
  <si>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</si>
  <si>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</si>
  <si>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</si>
  <si>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</si>
  <si>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</si>
  <si>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</si>
  <si>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</si>
  <si>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</si>
  <si>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</si>
  <si>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</si>
  <si>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</si>
  <si>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</si>
  <si>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</si>
  <si>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</si>
  <si>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</si>
  <si>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</si>
  <si>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</si>
  <si>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</si>
  <si>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</si>
  <si>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</si>
  <si>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</si>
  <si>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</si>
  <si>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</si>
  <si>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</si>
  <si>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</si>
  <si>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</si>
  <si>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</si>
  <si>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</si>
  <si>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</si>
  <si>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</si>
  <si>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</si>
  <si>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</si>
  <si>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</si>
  <si>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</si>
  <si>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</si>
  <si>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</si>
  <si>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</si>
  <si>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</si>
  <si>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</si>
  <si>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</si>
  <si>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</si>
  <si>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</si>
  <si>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</si>
  <si>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</si>
  <si>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</si>
  <si>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</si>
  <si>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</si>
  <si>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</si>
  <si>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</si>
  <si>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</si>
  <si>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</si>
  <si>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</si>
  <si>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</si>
  <si>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</si>
  <si>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</si>
  <si>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</si>
  <si>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</si>
  <si>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</si>
  <si>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</si>
  <si>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</si>
  <si>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</si>
  <si>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</si>
  <si>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</si>
  <si>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</si>
  <si>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</si>
  <si>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</si>
  <si>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</si>
  <si>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</si>
  <si>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</si>
  <si>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</si>
  <si>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</si>
  <si>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</si>
  <si>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</si>
  <si>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</si>
  <si>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</si>
  <si>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Итого</t>
  </si>
  <si>
    <t>Заполнять только ячейки выделенные желтой заливкой</t>
  </si>
  <si>
    <t>Ориентировочный график поставки (поставка будет по заявкам)</t>
  </si>
  <si>
    <t>№ ОЛ/ТЗ</t>
  </si>
  <si>
    <t>Диаметр (Ду), мм</t>
  </si>
  <si>
    <t>Условное давление (Ру), кгс/см²</t>
  </si>
  <si>
    <t>ГА000017</t>
  </si>
  <si>
    <t>ГА000021</t>
  </si>
  <si>
    <t>ГА000042</t>
  </si>
  <si>
    <t>Задвижка 30ч6бр DN100, PN10, фланцевая</t>
  </si>
  <si>
    <t>ГА000044</t>
  </si>
  <si>
    <t>Задвижка 30ч6бр DN150, PN10, фланцевая</t>
  </si>
  <si>
    <t>ГА000045</t>
  </si>
  <si>
    <t>Задвижка 30ч6бр DN200, PN10, фланцевая</t>
  </si>
  <si>
    <t>ГА000046</t>
  </si>
  <si>
    <t>Задвижка 30ч6бр DN250, PN10, фланцевая</t>
  </si>
  <si>
    <t>ГА000047</t>
  </si>
  <si>
    <t>Задвижка 30ч6бр DN300, PN10, фланцевая</t>
  </si>
  <si>
    <t>ГА000048</t>
  </si>
  <si>
    <t>Задвижка 30ч6бр DN400, PN10, фланцевая</t>
  </si>
  <si>
    <t>ГА000049</t>
  </si>
  <si>
    <t>Задвижка 30ч6бр DN50, PN10, фланцевая</t>
  </si>
  <si>
    <t>ГА000076</t>
  </si>
  <si>
    <t>ГА000114</t>
  </si>
  <si>
    <t>ГА000118</t>
  </si>
  <si>
    <t>ГА000121</t>
  </si>
  <si>
    <t>ГА000123</t>
  </si>
  <si>
    <t>ГА000124</t>
  </si>
  <si>
    <t>ГА000125</t>
  </si>
  <si>
    <t>ГА000134</t>
  </si>
  <si>
    <t>ГА000136</t>
  </si>
  <si>
    <t>ГА000137</t>
  </si>
  <si>
    <t>ГА000138</t>
  </si>
  <si>
    <t>ГА000139</t>
  </si>
  <si>
    <t>ГА000148</t>
  </si>
  <si>
    <t>ГА000159</t>
  </si>
  <si>
    <t>ГГ000016</t>
  </si>
  <si>
    <t>ГГ000022</t>
  </si>
  <si>
    <t>ГГ000034</t>
  </si>
  <si>
    <t>ГГ000042</t>
  </si>
  <si>
    <t>ГГ000043</t>
  </si>
  <si>
    <t>ГГ000086</t>
  </si>
  <si>
    <t>ГГ000090</t>
  </si>
  <si>
    <t>ГГ000100</t>
  </si>
  <si>
    <t>Поворотно-дисковый затвор</t>
  </si>
  <si>
    <t>009</t>
  </si>
  <si>
    <t>013</t>
  </si>
  <si>
    <t>019</t>
  </si>
  <si>
    <t>020</t>
  </si>
  <si>
    <t>021</t>
  </si>
  <si>
    <t>015</t>
  </si>
  <si>
    <t>016</t>
  </si>
  <si>
    <t>017</t>
  </si>
  <si>
    <t>018</t>
  </si>
  <si>
    <t>012</t>
  </si>
  <si>
    <t>010</t>
  </si>
  <si>
    <t>004</t>
  </si>
  <si>
    <t>007</t>
  </si>
  <si>
    <t>011</t>
  </si>
  <si>
    <t>006</t>
  </si>
  <si>
    <t>008</t>
  </si>
  <si>
    <t>014</t>
  </si>
  <si>
    <t>003</t>
  </si>
  <si>
    <t>001</t>
  </si>
  <si>
    <t>002</t>
  </si>
  <si>
    <t>005</t>
  </si>
  <si>
    <t>023</t>
  </si>
  <si>
    <t>022</t>
  </si>
  <si>
    <t>026</t>
  </si>
  <si>
    <t>031</t>
  </si>
  <si>
    <t>030</t>
  </si>
  <si>
    <t>024</t>
  </si>
  <si>
    <t>025</t>
  </si>
  <si>
    <t>027</t>
  </si>
  <si>
    <t>029</t>
  </si>
  <si>
    <t>028</t>
  </si>
  <si>
    <t>шт.</t>
  </si>
  <si>
    <t>ООО Самарские коммунальные системы</t>
  </si>
  <si>
    <t>АО "Кировские коммунальные системы"</t>
  </si>
  <si>
    <t xml:space="preserve">г. Киров ,ул. Производстсвенная 23 </t>
  </si>
  <si>
    <t>ООО "Волжские коммунальные системы"</t>
  </si>
  <si>
    <t>Отдел закупок ,логистики и складского обеспечения</t>
  </si>
  <si>
    <t>445012, г.Тольятти ул. Коммунистическая,д. 110</t>
  </si>
  <si>
    <t>ООО "Ульяновскоблводоканал"</t>
  </si>
  <si>
    <t>Участок "Водопроводные сети"</t>
  </si>
  <si>
    <t>г. Димитровград, ул.  Куйбышева, 150</t>
  </si>
  <si>
    <t>ООО "Горводоканал"</t>
  </si>
  <si>
    <t>г. Пенза, ул. Кривозерье, 24</t>
  </si>
  <si>
    <t>АО "ПКС-Водоканал"</t>
  </si>
  <si>
    <t>Центральный склад г.Петрозаводск, ул. Онежской флотилии, д. 16</t>
  </si>
  <si>
    <t>г.Самара,ул.Антонова-Овсеенко,48</t>
  </si>
  <si>
    <t>ООО " НОВОГОР-Прикамье"</t>
  </si>
  <si>
    <t>г. Пермь, ул. Фрезеровщиков, 50</t>
  </si>
  <si>
    <t xml:space="preserve"> ООО"БВК"</t>
  </si>
  <si>
    <t>Пермский край, г. Березники, ул. Березниковская, 95</t>
  </si>
  <si>
    <t>Задвижка клиновая (чугун)</t>
  </si>
  <si>
    <t>Задвижка клиновая (сталь)</t>
  </si>
  <si>
    <t>Шиберная (ножевая) задвижка</t>
  </si>
  <si>
    <t>Задвижка с обрезиненным клином Ду300, Ру10, фланцевая</t>
  </si>
  <si>
    <t>Задвижка с обрезиненным клином DN400, PN10, фланцевая</t>
  </si>
  <si>
    <t>Задвижка с обрезиненным клином DN125, PN10, фланцевая, Tmax=110</t>
  </si>
  <si>
    <t>Задвижка с обрезиненным клином DN500, PN10, фланцевая</t>
  </si>
  <si>
    <t>Задвижка с обрезиненным клином DN250, PN10, фланцевая</t>
  </si>
  <si>
    <t>Задвижка с обрезиненным клином  DN200, PN10, фланцевая</t>
  </si>
  <si>
    <t>Задвижка с обрезиненным клином DN400 PN10, фланцевая, с э/п AUMA</t>
  </si>
  <si>
    <t>Задвижка с обрезиненным клином DN150 PN10, фланцевая, с э/п AUMA</t>
  </si>
  <si>
    <t>Задвижка с обрезиненным клином DN200, PN16, фланцевая</t>
  </si>
  <si>
    <t>Задвижка с обрезиненным клином Ду 100 PN-10, фланцевая</t>
  </si>
  <si>
    <t>Задвижка с обрезиненным клином Ду 50 PN-10, фланцевая</t>
  </si>
  <si>
    <t>Задвижка с обрезиненным клином Ду 80 PN-10, фланцевая</t>
  </si>
  <si>
    <t>Задвижка с обрезиненным клином Ду 150 PN-10, фланцевая</t>
  </si>
  <si>
    <t>Затвор дисковый DN150, PN16, фланцевый</t>
  </si>
  <si>
    <t>Затвор поворотный дисковый DN1000 PN16, фланцевый, с э/п AUMA</t>
  </si>
  <si>
    <t>Затвор поворотный дисковый DN800 PN10, фланцевый, с э/п AUMA</t>
  </si>
  <si>
    <t>Затвор поворотный дисковый DN100, PN16, фланцевый</t>
  </si>
  <si>
    <t>Затвор поворотный дисковый DN150, PN16, фланцевый</t>
  </si>
  <si>
    <t>Затвор поворотный дисковый DN 400, PN10, фланцевый</t>
  </si>
  <si>
    <t>Затвор поворотный дисковый DN800 PN10, фланцевый, с редуктором</t>
  </si>
  <si>
    <t>Затвор поворотный дисковый DN600 PN10, фланцевый, с редуктором</t>
  </si>
  <si>
    <t>Задвижка мет-мет Ду 100 PN-10, фланцевая</t>
  </si>
  <si>
    <t>Задвижка мет-мет Ду 80 PN-10, фланцевая</t>
  </si>
  <si>
    <t>Задвижка 30ч39р DN100, РN10, фланцевая, эл/п AUMA</t>
  </si>
  <si>
    <t>ГА000074</t>
  </si>
  <si>
    <t>ГА000082</t>
  </si>
  <si>
    <t>ГА000115</t>
  </si>
  <si>
    <t>ГА000116</t>
  </si>
  <si>
    <t>ГА000117</t>
  </si>
  <si>
    <t>Задвижка чугунная с обрезиненным клином DN100, PN10, фланцевая</t>
  </si>
  <si>
    <t>ГА000119</t>
  </si>
  <si>
    <t>Задвижка чугунная с обрезиненным клином DN150, PN10, фланцевая</t>
  </si>
  <si>
    <t>ГА000291</t>
  </si>
  <si>
    <t>ГА000005</t>
  </si>
  <si>
    <t>ГА000006</t>
  </si>
  <si>
    <t>ГА000007</t>
  </si>
  <si>
    <t>Задвижка 30с41нж DN200, PN16, фланцевая</t>
  </si>
  <si>
    <t>ГА000009</t>
  </si>
  <si>
    <t>Задвижка 30с41нж DN50, PN16, фланцевая</t>
  </si>
  <si>
    <t>ГА000010</t>
  </si>
  <si>
    <t>ОЛ № 10</t>
  </si>
  <si>
    <t>ОЛ №7</t>
  </si>
  <si>
    <t>ОЛ №8</t>
  </si>
  <si>
    <t>ОЛ №1</t>
  </si>
  <si>
    <t>ОЛ №2</t>
  </si>
  <si>
    <t>ОЛ №3</t>
  </si>
  <si>
    <t>ОЛ №4</t>
  </si>
  <si>
    <t>ОЛ №9</t>
  </si>
  <si>
    <t>ОЛ №5</t>
  </si>
  <si>
    <t>ОЛ №6</t>
  </si>
  <si>
    <t>Задвижка с обрезиненным клином, DN250 PN10, фланцева, с э/п AUMA</t>
  </si>
  <si>
    <t>Задвижка чугунная с обрезиненным клином DN250, PN10, фланцева</t>
  </si>
  <si>
    <t>Задвижка чугунная с обрезиненным клином DN200, PN10, фланцева</t>
  </si>
  <si>
    <t>Задвижка чугунная с обрезиненным клином DN500, PN10, фланцева</t>
  </si>
  <si>
    <t>Задвижка чугунная с обрезиненным клином DN80, PN10, фланцева</t>
  </si>
  <si>
    <t>Задвижка чугунная с обрезиненным клином DN50, PN10, фланцева</t>
  </si>
  <si>
    <t>Задвижка чугунная с обрезиненным клином DN400, PN10, фланцева</t>
  </si>
  <si>
    <t>Задвижка чугунная с обрезиненным клином DN600, PN16, фланцева</t>
  </si>
  <si>
    <t>Задвижка чугунная с обрезиненным клином DN300 PN10, фланцева</t>
  </si>
  <si>
    <t>Задвижка 30с41нж DN150, PN16, фланцева</t>
  </si>
  <si>
    <t>Задвижка 30с41нж DN80, PN16, фланцева</t>
  </si>
  <si>
    <t>Задвижка 30с41нж DN100,PN16,фланцева</t>
  </si>
  <si>
    <t>ОЛ №11</t>
  </si>
  <si>
    <t>г. Благовещенск, ул. Энергитическая, 7</t>
  </si>
  <si>
    <t>г. Благовещенск, ул. Энергетическая, 7</t>
  </si>
  <si>
    <t>АО "Амурские коммунальные системы"</t>
  </si>
  <si>
    <t>Шиберная (ножевая) задвижка  DN500 PN6 с э/п AUMA</t>
  </si>
  <si>
    <t>Шиберная (ножевая) задвижка Ду600 РN6, с э/п AUMA</t>
  </si>
  <si>
    <t>Задвижка с обрезиненным клином DN50 PN10, фланцевая</t>
  </si>
  <si>
    <t>Задвижка с обрезиненным клином DN80 PN10, фланцевая</t>
  </si>
  <si>
    <t>ОЛ№ 03-С-200</t>
  </si>
  <si>
    <t>ОЛ№ 03-В-300-ЭП</t>
  </si>
  <si>
    <t>ОЛ№ 03-С-200-ФЭП</t>
  </si>
  <si>
    <t>ОЛ№ 03-С-100</t>
  </si>
  <si>
    <t>ОЛ№ 03-С-080</t>
  </si>
  <si>
    <t>ОЛ № 15 ШУ</t>
  </si>
  <si>
    <t>ОЛ№ 01-С-050</t>
  </si>
  <si>
    <t>ОЛ№ 01-С-080</t>
  </si>
  <si>
    <t>ОЛ№ 01-С-100</t>
  </si>
  <si>
    <t>ОЛ№ 01-С-150</t>
  </si>
  <si>
    <t>ОЛ№ 01-С-200</t>
  </si>
  <si>
    <t>ОЛ№ 01-В-250</t>
  </si>
  <si>
    <t>ОЛ№ 01-В-300-ЭП</t>
  </si>
  <si>
    <t>ОЛ № 13-1-ШУ</t>
  </si>
  <si>
    <t>ОЛ № 05-В-0050</t>
  </si>
  <si>
    <t>ОЛ № 20</t>
  </si>
  <si>
    <t>ОЛ № 05-В-0150</t>
  </si>
  <si>
    <t>ОЛ № 05-В-0300</t>
  </si>
  <si>
    <t>ОЛ № 05-А-0400</t>
  </si>
  <si>
    <t>ОЛ № 04-А-0400-ЭП</t>
  </si>
  <si>
    <t>ОЛ № 04-А-0600-ЭП</t>
  </si>
  <si>
    <t>ОЛ № 04-А-0800-ЭП</t>
  </si>
  <si>
    <t>ОЛ № 05-А-0500</t>
  </si>
  <si>
    <t>ОЛ № 04-А-0500-ЭП</t>
  </si>
  <si>
    <t xml:space="preserve">Задвижка мет-мет  DN200 PN10, фланцевая </t>
  </si>
  <si>
    <t xml:space="preserve">Задвижка мет-мет  DN100 PN10, фланцевая </t>
  </si>
  <si>
    <t xml:space="preserve">Задвижка мет-мет  DN80 PN10, фланцевая </t>
  </si>
  <si>
    <t>Задвижка мет-мет  DN300 PN10, фланцевая, с э/п AUMA</t>
  </si>
  <si>
    <t>ГА000091</t>
  </si>
  <si>
    <t>ГА000165</t>
  </si>
  <si>
    <t>ГА000193</t>
  </si>
  <si>
    <t>ГА000205</t>
  </si>
  <si>
    <t>ГА000086</t>
  </si>
  <si>
    <t>ГГ000010</t>
  </si>
  <si>
    <t>ГА000275</t>
  </si>
  <si>
    <t>ГА000277</t>
  </si>
  <si>
    <t>ГА000278</t>
  </si>
  <si>
    <t>ГА000280</t>
  </si>
  <si>
    <t>ГА000281</t>
  </si>
  <si>
    <t>ГА000282</t>
  </si>
  <si>
    <t>ГА000292</t>
  </si>
  <si>
    <t>ГГ000035</t>
  </si>
  <si>
    <t>ГГ000011</t>
  </si>
  <si>
    <t>ГГ000141</t>
  </si>
  <si>
    <t>ГГ000079</t>
  </si>
  <si>
    <t>ГГ000161</t>
  </si>
  <si>
    <t>ГГ000163</t>
  </si>
  <si>
    <t>ГГ000176</t>
  </si>
  <si>
    <t>ГГ000084</t>
  </si>
  <si>
    <t>ГГ000164</t>
  </si>
  <si>
    <t>ГГ000189</t>
  </si>
  <si>
    <t>АО "Кировские коммунальные системы", 610035, г. Киров , ул. Производственная, 23</t>
  </si>
  <si>
    <t xml:space="preserve"> </t>
  </si>
  <si>
    <t>Задвижка с обрезиненным клином DN100 PN10, фланцевая</t>
  </si>
  <si>
    <t>Задвижка с обрезиненным клином DN150 PN10, фланцевая</t>
  </si>
  <si>
    <t>Задвижка с обрезиненным клином DN200 PN10, фланцевая</t>
  </si>
  <si>
    <t>Задвижка с обрезиненным клином DN250 PN10, фланцевая</t>
  </si>
  <si>
    <t>Задвижка с обрезиненным клином DN300 PN10, фланцевая, с э/п AUMA</t>
  </si>
  <si>
    <t>Затвор щитовой поверхностный ЗЩПЭ 1,0*1,7 (0,85), с э/пAUMAMATIC</t>
  </si>
  <si>
    <t>Затвор поворотный дисковый Ду 50, Ру16</t>
  </si>
  <si>
    <t>Затвор поворотный дисковый DN150 PN 16, межфланцевый</t>
  </si>
  <si>
    <t>Затвор поворотный дисковый, DN300 PN10, фланцевый</t>
  </si>
  <si>
    <t>Затвор поворотный дисковый, DN400 PN16, фланцевый</t>
  </si>
  <si>
    <t>Затвор поворотный дисковый, DN400 PN16, фланцевый, с э/п AUMA</t>
  </si>
  <si>
    <t>Затвор поворотный дисковый,  DN600 PN16, фланцевый, с э/п AUMA</t>
  </si>
  <si>
    <t>Затвор поворотный дисковый,  DN800 PN10, фланцевый, с э/п AUMA</t>
  </si>
  <si>
    <t>Затвор поворотный дисковый,  DN500 PN16, фланцевый, с э/п AUMA</t>
  </si>
  <si>
    <t>Затвор поворотный дисковый,  DN500 PN10, фланцевый, с э/п AUMA</t>
  </si>
  <si>
    <t>Задвижка мет-мет DN200 PN10, фланцевая, с фланцем для э/п</t>
  </si>
  <si>
    <t>Затвор обратный поворотный дисковый (ЗОП) DN400 PN16, межфланцевый</t>
  </si>
  <si>
    <t>Задвижка 30ч6бр DN200, PN10, фл</t>
  </si>
  <si>
    <t>Затвор дисковый межфланцевый  DN200 PN10 с рычагом</t>
  </si>
  <si>
    <t>Затвор дисковый межфланцевый DN150 PN10 с рычагом</t>
  </si>
  <si>
    <t>Затвор дисковый поворотный фланцевый Ду-1000 Ру 10</t>
  </si>
  <si>
    <t>ГА000052</t>
  </si>
  <si>
    <t>ГА000218</t>
  </si>
  <si>
    <t>ГА000083</t>
  </si>
  <si>
    <t>ГА000219</t>
  </si>
  <si>
    <t>ГА000077</t>
  </si>
  <si>
    <t>ГА000220</t>
  </si>
  <si>
    <t>ГГ000006</t>
  </si>
  <si>
    <t>ГГ000005</t>
  </si>
  <si>
    <t>ГГ000154</t>
  </si>
  <si>
    <t>ГГ000124</t>
  </si>
  <si>
    <t>ГГ000131</t>
  </si>
  <si>
    <t>ГГ000039</t>
  </si>
  <si>
    <t>ГГ000129</t>
  </si>
  <si>
    <t>ГГ000024</t>
  </si>
  <si>
    <t>ОЛ № 1</t>
  </si>
  <si>
    <t>ОЛ № 2</t>
  </si>
  <si>
    <t>ОЛ № 3</t>
  </si>
  <si>
    <t>ОЛ № 4</t>
  </si>
  <si>
    <t>ОЛ № 5</t>
  </si>
  <si>
    <t>ОЛ № 6</t>
  </si>
  <si>
    <t>ОЛ № 7</t>
  </si>
  <si>
    <t>ОЛ № 8</t>
  </si>
  <si>
    <t>ОЛ № 9</t>
  </si>
  <si>
    <t>ОЛ № 11</t>
  </si>
  <si>
    <t>ОЛ № 12</t>
  </si>
  <si>
    <t>ОЛ № 13</t>
  </si>
  <si>
    <t>ОЛ № 14</t>
  </si>
  <si>
    <t>ОЛ № 15</t>
  </si>
  <si>
    <t>ОЛ № 16</t>
  </si>
  <si>
    <t>ОЛ № 18</t>
  </si>
  <si>
    <t>ОЛ № 22</t>
  </si>
  <si>
    <t>ОЛ № 23</t>
  </si>
  <si>
    <t>ОЛ № 24</t>
  </si>
  <si>
    <t>ОЛ № 25</t>
  </si>
  <si>
    <t>АО "ПКС - Водоканал"</t>
  </si>
  <si>
    <t>г.Петрозаводск, ул. Онежской флотилии, д. 16</t>
  </si>
  <si>
    <t>Затвор дисковый поворотный фланцевый  DN500, PN16 с КОФ</t>
  </si>
  <si>
    <t>ОЛ № 26</t>
  </si>
  <si>
    <t>ОЛ № 27</t>
  </si>
  <si>
    <t>ОЛ № 28</t>
  </si>
  <si>
    <t>Задвижка 30ч6бр DN80, PN10, фланцевая</t>
  </si>
  <si>
    <t>Задвижка чугунная с обрезиненным клином DN 50 PN10 фланцевая</t>
  </si>
  <si>
    <t>Задвижка чугунная с обрезиненным клином DN 50 PN16 фланцевая</t>
  </si>
  <si>
    <t>Задвижка чугунная с обрезиненным клином DN100 PN10, фланцевая</t>
  </si>
  <si>
    <t>Задвижка чугунная с обрезиненным клином DN100 PN16 фланцевая</t>
  </si>
  <si>
    <t>Задвижка чугунная с обрезиненным клином DN150 PN10, фланцевая</t>
  </si>
  <si>
    <t>Задвижка чугунная с обрезиненным клином DN200, PN10, фланцевая</t>
  </si>
  <si>
    <t>Задвижка чугунная с обрезиненным клином DN50, PN10, фланцевая</t>
  </si>
  <si>
    <t>Затвор дисковый поворотный фланцевый с эл.приводом AUMA, Ду 500, Ру 10</t>
  </si>
  <si>
    <t>Затвор поворотно дисковый фланцевый , PN 10, Dy 800 с электроприводом AUMA</t>
  </si>
  <si>
    <t>Затвор поворотно дисковый фланцевый , PN 10, Dy250 с эл. приводом AUMA</t>
  </si>
  <si>
    <t>Затвор поворотно дисковый фланцевый , PN 10, Dy300 с эл. приводом AUMA</t>
  </si>
  <si>
    <t>Затвор дисковый поворотный фланцевый с редуктором 600, PN 10 с КОФ</t>
  </si>
  <si>
    <t>Затвор дисковый поворотный фланцевый DN800 PN10 с редуктором с КОФ</t>
  </si>
  <si>
    <t>Затвор поворотный дисковый, фланцевый DN600 PN10, с э/п AUMA</t>
  </si>
  <si>
    <t>Сумма по лоту</t>
  </si>
  <si>
    <t>ОЛ №12</t>
  </si>
  <si>
    <t>ОЛ 0015</t>
  </si>
  <si>
    <t>ОЛ 0016</t>
  </si>
  <si>
    <t>ОЛ 0017</t>
  </si>
  <si>
    <t>ОЛ 0021</t>
  </si>
  <si>
    <t>Задвижка чугунная с обрезиненным клином DN400, PN10, фланцевая</t>
  </si>
  <si>
    <t>ОЛ 0024</t>
  </si>
  <si>
    <t>ОЛ 0001</t>
  </si>
  <si>
    <t>ОЛ 0002</t>
  </si>
  <si>
    <t>ОЛ 0003</t>
  </si>
  <si>
    <t>Задвижка чугунная с обрезиненным клином DN125, PN10, фланцевая, Tmax=110</t>
  </si>
  <si>
    <t>ОЛ 0004</t>
  </si>
  <si>
    <t>ОЛ 0005</t>
  </si>
  <si>
    <t>Задвижка чугунная с обрезиненным клином DN250, PN10, фланцевая</t>
  </si>
  <si>
    <t>ОЛ 0007</t>
  </si>
  <si>
    <t xml:space="preserve"> АО "Тамбовские коммунальные системы" </t>
  </si>
  <si>
    <t>392000, г. Тамбов, ул. Тулиновская, 5</t>
  </si>
  <si>
    <t>ГГ000078</t>
  </si>
  <si>
    <t>ГГ000080</t>
  </si>
  <si>
    <t>Задвижка чугунная с обрезиненным клином DN80, PN10, фланцевая</t>
  </si>
  <si>
    <t>Затвор дисковый поворотный межфланцевый DN100 PN 10/16</t>
  </si>
  <si>
    <t>Затвор дисковый поворотный межфланцевый DN150 PN 10/16</t>
  </si>
  <si>
    <t>Затвор дисковый поворотный межфланцевый DN80 PN 10/16</t>
  </si>
  <si>
    <t>ГА000011</t>
  </si>
  <si>
    <t>Задвижка 30с41нж3 DN300, PN16, фланцевая</t>
  </si>
  <si>
    <t>опросный лист № 5</t>
  </si>
  <si>
    <t>опросный лист № 1</t>
  </si>
  <si>
    <t>опросный лист № 2</t>
  </si>
  <si>
    <t>опросный лист № 3</t>
  </si>
  <si>
    <t>опросный лист № 4</t>
  </si>
  <si>
    <t>ООО "Березниковская водоснабжающая компания"</t>
  </si>
  <si>
    <t>г.Березники, ул.Березниковская, 95</t>
  </si>
  <si>
    <t>ГА000031</t>
  </si>
  <si>
    <t>Задвижка 30ч39р DN100, РN10, фланцевая</t>
  </si>
  <si>
    <t>ГА000033</t>
  </si>
  <si>
    <t>Задвижка 30ч39р DN150, PN10, фланцевая</t>
  </si>
  <si>
    <t>ГА000034</t>
  </si>
  <si>
    <t>Задвижка 30ч39р DN200, PN10, фланцевая</t>
  </si>
  <si>
    <t>ГА000035</t>
  </si>
  <si>
    <t>Задвижка 30ч39р DN250, PN10, фл</t>
  </si>
  <si>
    <t>ГА000038</t>
  </si>
  <si>
    <t>Задвижка 30ч39р DN50, PN10, фланцевая</t>
  </si>
  <si>
    <t>ГА000039</t>
  </si>
  <si>
    <t>Задвижка 30ч39р DN80, PN10, фланцевая</t>
  </si>
  <si>
    <t>ГА000051</t>
  </si>
  <si>
    <t>ГА000303</t>
  </si>
  <si>
    <t>ОЛ №10</t>
  </si>
  <si>
    <t>ОЛ №13</t>
  </si>
  <si>
    <t>Задвижка 30ч6бр DN600, PN10, фланцевая</t>
  </si>
  <si>
    <t>Задвижка 30ч39р DN300, PN10, фланцевая., ручной привод</t>
  </si>
  <si>
    <t>ГА000040</t>
  </si>
  <si>
    <t>Задвижка 30нж41нж DN50, PN16, фланцевая</t>
  </si>
  <si>
    <t>ГА000056</t>
  </si>
  <si>
    <t>Задвижка 30нж41нж DN100, PN16, фланцевая</t>
  </si>
  <si>
    <t>ГА000093</t>
  </si>
  <si>
    <t>Задвижка 30с41нж DN300, PN16, фланцевая</t>
  </si>
  <si>
    <t>ГА000204</t>
  </si>
  <si>
    <t>Задвижка 30ч6бр DN50, PN16, фланцевая</t>
  </si>
  <si>
    <t>Задвижка 30ч6бр DN80, PN16, фланцевая</t>
  </si>
  <si>
    <t>Задвижка 30с41нж DN80, PN16, фланцевая</t>
  </si>
  <si>
    <t>Задвижка 30ч6бр DN100, PN16, фланцевая</t>
  </si>
  <si>
    <t>Горводоканал ООО</t>
  </si>
  <si>
    <t>опросный лист № 6</t>
  </si>
  <si>
    <t>ГА000025</t>
  </si>
  <si>
    <t>опросный лист № 7</t>
  </si>
  <si>
    <t>опросный лист № 8</t>
  </si>
  <si>
    <t>опросный лист № 9</t>
  </si>
  <si>
    <t>опросный лист № 10</t>
  </si>
  <si>
    <t>опросный лист № 11</t>
  </si>
  <si>
    <t>опросный лист № 12</t>
  </si>
  <si>
    <t>опросный лист № 13</t>
  </si>
  <si>
    <t>ГА000050</t>
  </si>
  <si>
    <t>опросный лист № 14</t>
  </si>
  <si>
    <t>опросный лист № 15</t>
  </si>
  <si>
    <t>опросный лист № 16</t>
  </si>
  <si>
    <t>опросный лист № 17</t>
  </si>
  <si>
    <t>ГА000084</t>
  </si>
  <si>
    <t>опросный лист № 18</t>
  </si>
  <si>
    <t>опросный лист № 19</t>
  </si>
  <si>
    <t>опросный лист № 20</t>
  </si>
  <si>
    <t>опросный лист № 21</t>
  </si>
  <si>
    <t>опросный лист № 22</t>
  </si>
  <si>
    <t>опросный лист № 23</t>
  </si>
  <si>
    <t>ГА000120</t>
  </si>
  <si>
    <t>Задвижка чугунная с обрезиненным клином DN300, PN16, фланцевая</t>
  </si>
  <si>
    <t>опросный лист № 24</t>
  </si>
  <si>
    <t>Задвижка чугунная с обрезиненным клином DN200, PN16, фланцевая</t>
  </si>
  <si>
    <t>опросный лист № 25</t>
  </si>
  <si>
    <t>опросный лист № 26</t>
  </si>
  <si>
    <t>опросный лист № 27</t>
  </si>
  <si>
    <t>опросный лист № 28</t>
  </si>
  <si>
    <t>ГГ000001</t>
  </si>
  <si>
    <t>Гидрозатвор ГБ-13 для перекрытия труб 600-1000мм</t>
  </si>
  <si>
    <t>опросный лист № 29</t>
  </si>
  <si>
    <t>ГГ000003</t>
  </si>
  <si>
    <t>Гидрозатвор ГС-1 для перекрытия труб 300-500мм</t>
  </si>
  <si>
    <t>опросный лист № 30</t>
  </si>
  <si>
    <t>ГГ000004</t>
  </si>
  <si>
    <t>Гидрозатвор ГС-21 для перекр. труб от 600 до 800мм</t>
  </si>
  <si>
    <t>опросный лист № 31</t>
  </si>
  <si>
    <t>опросный лист № 32</t>
  </si>
  <si>
    <t>ГГ000072</t>
  </si>
  <si>
    <t>Гидрозатвор для перекрытия труб 12,5-25</t>
  </si>
  <si>
    <t>опросный лист № 33</t>
  </si>
  <si>
    <t>ГГ000093</t>
  </si>
  <si>
    <t>Гидрозатвор ГМ-2 для перекр. труб от 100 до 200мм</t>
  </si>
  <si>
    <t>опросный лист № 34</t>
  </si>
  <si>
    <t>ГГ000094</t>
  </si>
  <si>
    <t>Гидрозатвор ГМ-3 для перекрытия труб до 200-300мм</t>
  </si>
  <si>
    <t>опросный лист № 35</t>
  </si>
  <si>
    <t>опросный лист №2</t>
  </si>
  <si>
    <t>ГА000072</t>
  </si>
  <si>
    <t>опросный лист №1</t>
  </si>
  <si>
    <t>опросный лист №3</t>
  </si>
  <si>
    <t>ГА000141</t>
  </si>
  <si>
    <t>ГА000142</t>
  </si>
  <si>
    <t>Задвижка 30с941нж DN150, PN16, фланцевая</t>
  </si>
  <si>
    <t>Задвижка 30ч6бр DN500, PN10, фланцевая</t>
  </si>
  <si>
    <t>Задвижка 30с41нж DN100,PN16, фланцевая</t>
  </si>
  <si>
    <t>Задвижка чугунная с обрезиненным клином DN 50 PN16, фланцевая</t>
  </si>
  <si>
    <t>Задвижка чугунная с обрезиненным клином DN150 PN16, фланцевая</t>
  </si>
  <si>
    <t>Задвижка чугунная с обрезиненным клином DN300 PN10, фланцевая</t>
  </si>
  <si>
    <t>Задвижка чугунная с обрезиненным клином DN100 PN16, фланцевая</t>
  </si>
  <si>
    <t>Задвижка 30с41нж DN150, PN16, фланцевая</t>
  </si>
  <si>
    <t>Затвор дисковый диск-нерж.ст. DN150, PN16, фланцевый</t>
  </si>
  <si>
    <t>Задвижка с обрезиненным клином Ду300, Ру10 фланцевая</t>
  </si>
  <si>
    <t xml:space="preserve">Задвижка с обрезиненным клином Ду 100 PN-10, фланцевая </t>
  </si>
  <si>
    <t xml:space="preserve">Задвижка с обрезиненным клином Ду 80 PN-10, фланцевая </t>
  </si>
  <si>
    <t xml:space="preserve">Задвижка с обрезиненным клином Ду 150 PN-10? фланцевая </t>
  </si>
  <si>
    <t xml:space="preserve">Задвижка с обрезиненным клином Ду 200, Ру-10, фланцевая </t>
  </si>
  <si>
    <t xml:space="preserve">Задвижка с обрезиненным клином Ду 250, Ру-10, фланцевая </t>
  </si>
  <si>
    <t>Задвижка 30с41нж DN100, PN16, фланцевая</t>
  </si>
  <si>
    <t xml:space="preserve">По техническим вопросам руководствоваться ОЛ </t>
  </si>
  <si>
    <t>Покупатель имеет право изменить количество Товара в пределах согласованного Опциона: 50 % в сторону увеличения и 100% в сторону уменьшения от общей стоимости Товара, поставляемого Поставщиком Покупателю в соответствии с настоящим Приложением, но не более 50 % в сторону увеличения и 100% в сторону 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</si>
</sst>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160">
    <xf numFmtId="0" fontId="0" fillId="0" borderId="0" xfId="0"/>
    <xf numFmtId="2" fontId="5" fillId="0" borderId="0" xfId="2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5" borderId="12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6" borderId="12" xfId="0" applyFont="1" applyFill="1" applyBorder="1" applyAlignment="1">
      <alignment horizontal="left" vertical="center" wrapText="1"/>
    </xf>
    <xf numFmtId="1" fontId="8" fillId="6" borderId="12" xfId="0" applyNumberFormat="1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4" fontId="3" fillId="6" borderId="12" xfId="0" applyNumberFormat="1" applyFont="1" applyFill="1" applyBorder="1" applyAlignment="1">
      <alignment horizontal="righ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7" fontId="3" fillId="0" borderId="12" xfId="0" applyNumberFormat="1" applyFont="1" applyBorder="1" applyAlignment="1">
      <alignment vertical="center" textRotation="90" wrapText="1"/>
    </xf>
    <xf numFmtId="1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4" fontId="3" fillId="3" borderId="12" xfId="0" applyNumberFormat="1" applyFont="1" applyFill="1" applyBorder="1" applyAlignment="1">
      <alignment horizontal="right" vertical="center" wrapText="1"/>
    </xf>
    <xf numFmtId="0" fontId="9" fillId="3" borderId="12" xfId="0" applyNumberFormat="1" applyFont="1" applyFill="1" applyBorder="1" applyAlignment="1">
      <alignment horizontal="left" vertical="center" wrapText="1"/>
    </xf>
    <xf numFmtId="0" fontId="8" fillId="3" borderId="12" xfId="0" applyNumberFormat="1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right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4" fontId="3" fillId="7" borderId="12" xfId="0" applyNumberFormat="1" applyFont="1" applyFill="1" applyBorder="1" applyAlignment="1">
      <alignment horizontal="righ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2" xfId="0" applyNumberFormat="1" applyFont="1" applyBorder="1" applyAlignment="1">
      <alignment horizontal="left" vertical="top" wrapText="1"/>
    </xf>
    <xf numFmtId="1" fontId="8" fillId="7" borderId="12" xfId="0" applyNumberFormat="1" applyFont="1" applyFill="1" applyBorder="1" applyAlignment="1">
      <alignment horizontal="center" vertical="center" wrapText="1"/>
    </xf>
    <xf numFmtId="1" fontId="3" fillId="7" borderId="14" xfId="0" applyNumberFormat="1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left" vertical="center" wrapText="1"/>
    </xf>
    <xf numFmtId="0" fontId="9" fillId="6" borderId="12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vertical="center" wrapText="1"/>
    </xf>
    <xf numFmtId="1" fontId="3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4" fontId="10" fillId="4" borderId="1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6" borderId="12" xfId="0" applyNumberFormat="1" applyFont="1" applyFill="1" applyBorder="1" applyAlignment="1">
      <alignment horizontal="left" vertical="center" wrapText="1"/>
    </xf>
    <xf numFmtId="0" fontId="8" fillId="6" borderId="12" xfId="0" applyNumberFormat="1" applyFont="1" applyFill="1" applyBorder="1" applyAlignment="1">
      <alignment horizontal="center" vertical="center" wrapText="1"/>
    </xf>
    <xf numFmtId="0" fontId="9" fillId="6" borderId="12" xfId="0" applyNumberFormat="1" applyFont="1" applyFill="1" applyBorder="1" applyAlignment="1">
      <alignment horizontal="left" vertical="center" wrapText="1"/>
    </xf>
    <xf numFmtId="0" fontId="9" fillId="7" borderId="12" xfId="0" applyNumberFormat="1" applyFont="1" applyFill="1" applyBorder="1" applyAlignment="1">
      <alignment horizontal="left" vertical="center" wrapText="1"/>
    </xf>
    <xf numFmtId="0" fontId="8" fillId="7" borderId="12" xfId="0" applyNumberFormat="1" applyFont="1" applyFill="1" applyBorder="1" applyAlignment="1">
      <alignment horizontal="left" vertical="center" wrapText="1"/>
    </xf>
    <xf numFmtId="0" fontId="8" fillId="7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4" fontId="10" fillId="3" borderId="12" xfId="0" applyNumberFormat="1" applyFont="1" applyFill="1" applyBorder="1" applyAlignment="1">
      <alignment horizontal="right" vertical="center" wrapText="1"/>
    </xf>
    <xf numFmtId="0" fontId="4" fillId="9" borderId="12" xfId="0" applyFont="1" applyFill="1" applyBorder="1" applyAlignment="1">
      <alignment horizontal="center" vertical="center" wrapText="1"/>
    </xf>
    <xf numFmtId="4" fontId="4" fillId="9" borderId="12" xfId="0" applyNumberFormat="1" applyFont="1" applyFill="1" applyBorder="1" applyAlignment="1">
      <alignment horizontal="right" vertical="center" wrapText="1"/>
    </xf>
    <xf numFmtId="0" fontId="8" fillId="3" borderId="20" xfId="0" applyNumberFormat="1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1" fontId="3" fillId="6" borderId="18" xfId="0" applyNumberFormat="1" applyFont="1" applyFill="1" applyBorder="1" applyAlignment="1">
      <alignment horizontal="center" vertical="center" wrapText="1"/>
    </xf>
    <xf numFmtId="1" fontId="3" fillId="6" borderId="14" xfId="0" applyNumberFormat="1" applyFont="1" applyFill="1" applyBorder="1" applyAlignment="1">
      <alignment horizontal="center" vertical="center" wrapText="1"/>
    </xf>
    <xf numFmtId="1" fontId="3" fillId="6" borderId="19" xfId="0" applyNumberFormat="1" applyFont="1" applyFill="1" applyBorder="1" applyAlignment="1">
      <alignment horizontal="center" vertical="center" wrapText="1"/>
    </xf>
    <xf numFmtId="1" fontId="3" fillId="3" borderId="12" xfId="0" applyNumberFormat="1" applyFont="1" applyFill="1" applyBorder="1" applyAlignment="1">
      <alignment horizontal="center" vertical="center" wrapText="1"/>
    </xf>
    <xf numFmtId="1" fontId="3" fillId="3" borderId="18" xfId="0" applyNumberFormat="1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1" fontId="3" fillId="3" borderId="19" xfId="0" applyNumberFormat="1" applyFont="1" applyFill="1" applyBorder="1" applyAlignment="1">
      <alignment horizontal="center" vertical="center" wrapText="1"/>
    </xf>
    <xf numFmtId="1" fontId="3" fillId="6" borderId="12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4" fontId="5" fillId="0" borderId="12" xfId="3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left" vertical="center" wrapText="1"/>
    </xf>
    <xf numFmtId="17" fontId="3" fillId="0" borderId="15" xfId="0" applyNumberFormat="1" applyFont="1" applyBorder="1" applyAlignment="1">
      <alignment horizontal="center" vertical="center" wrapText="1"/>
    </xf>
    <xf numFmtId="17" fontId="3" fillId="0" borderId="16" xfId="0" applyNumberFormat="1" applyFont="1" applyBorder="1" applyAlignment="1">
      <alignment horizontal="center" vertical="center" wrapText="1"/>
    </xf>
    <xf numFmtId="17" fontId="3" fillId="0" borderId="17" xfId="0" applyNumberFormat="1" applyFont="1" applyBorder="1" applyAlignment="1">
      <alignment horizontal="center" vertical="center" wrapText="1"/>
    </xf>
    <xf numFmtId="0" fontId="4" fillId="4" borderId="12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67"/>
  <sheetViews>
    <sheetView tabSelected="1" zoomScale="110" zoomScaleNormal="110" workbookViewId="0">
      <selection activeCell="J17" sqref="J17"/>
    </sheetView>
  </sheetViews>
  <sheetFormatPr defaultRowHeight="12.75" x14ac:dyDescent="0.25"/>
  <cols>
    <col min="1" max="1" width="4.5703125" style="8" customWidth="1"/>
    <col min="2" max="2" width="4.5703125" style="2" customWidth="1"/>
    <col min="3" max="3" width="9.140625" style="8"/>
    <col min="4" max="4" width="20.85546875" style="8" customWidth="1"/>
    <col min="5" max="6" width="10.140625" style="35" hidden="1" customWidth="1"/>
    <col min="7" max="7" width="10.28515625" style="72" customWidth="1"/>
    <col min="8" max="8" width="12.42578125" style="8" customWidth="1"/>
    <col min="9" max="9" width="20.85546875" style="73" customWidth="1"/>
    <col min="10" max="11" width="22.140625" style="73" customWidth="1"/>
    <col min="12" max="12" width="9.140625" style="2"/>
    <col min="13" max="13" width="4.85546875" style="2" customWidth="1"/>
    <col min="14" max="23" width="4.85546875" style="42" customWidth="1"/>
    <col min="24" max="24" width="4.85546875" style="2" customWidth="1"/>
    <col min="25" max="25" width="15.7109375" style="8" customWidth="1"/>
    <col min="26" max="29" width="14.140625" style="8" customWidth="1"/>
    <col min="30" max="30" width="17.42578125" style="8" customWidth="1"/>
    <col min="31" max="31" width="16.5703125" style="86" customWidth="1"/>
    <col min="32" max="16384" width="9.140625" style="8"/>
  </cols>
  <sheetData>
    <row r="1" spans="1:31" ht="13.5" customHeight="1" x14ac:dyDescent="0.25"/>
    <row r="2" spans="1:31" ht="13.5" customHeight="1" x14ac:dyDescent="0.25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</row>
    <row r="3" spans="1:31" ht="13.5" customHeight="1" x14ac:dyDescent="0.25">
      <c r="A3" s="137" t="s">
        <v>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</row>
    <row r="4" spans="1:31" ht="13.5" customHeight="1" x14ac:dyDescent="0.25"/>
    <row r="5" spans="1:31" ht="13.5" customHeight="1" x14ac:dyDescent="0.25">
      <c r="A5" s="141" t="s">
        <v>2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</row>
    <row r="6" spans="1:31" ht="13.5" customHeight="1" x14ac:dyDescent="0.25">
      <c r="A6" s="138" t="s">
        <v>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</row>
    <row r="7" spans="1:31" ht="13.5" customHeight="1" x14ac:dyDescent="0.25">
      <c r="A7" s="142" t="s">
        <v>4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9"/>
      <c r="AB7" s="9"/>
      <c r="AC7" s="9"/>
    </row>
    <row r="8" spans="1:31" ht="19.5" customHeight="1" x14ac:dyDescent="0.25">
      <c r="A8" s="142" t="s">
        <v>5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9"/>
      <c r="AB8" s="9"/>
      <c r="AC8" s="9"/>
    </row>
    <row r="9" spans="1:31" ht="29.25" customHeight="1" x14ac:dyDescent="0.25">
      <c r="A9" s="21"/>
      <c r="B9" s="21"/>
      <c r="C9" s="100" t="s">
        <v>97</v>
      </c>
      <c r="D9" s="100"/>
      <c r="E9" s="100"/>
      <c r="F9" s="100"/>
      <c r="G9" s="100"/>
      <c r="H9" s="100"/>
      <c r="I9" s="91" t="s">
        <v>526</v>
      </c>
      <c r="J9" s="91"/>
      <c r="K9" s="91"/>
      <c r="L9" s="21"/>
      <c r="M9" s="21"/>
      <c r="N9" s="37"/>
      <c r="O9" s="37"/>
      <c r="P9" s="37"/>
      <c r="Q9" s="37"/>
      <c r="R9" s="37"/>
      <c r="S9" s="37"/>
      <c r="T9" s="37"/>
      <c r="U9" s="37"/>
      <c r="V9" s="37"/>
      <c r="W9" s="37"/>
      <c r="X9" s="21"/>
      <c r="Y9" s="21"/>
      <c r="Z9" s="21"/>
      <c r="AA9" s="10"/>
      <c r="AB9" s="10"/>
      <c r="AC9" s="10"/>
      <c r="AE9" s="75"/>
    </row>
    <row r="10" spans="1:31" ht="22.5" customHeight="1" x14ac:dyDescent="0.25">
      <c r="A10" s="153" t="s">
        <v>6</v>
      </c>
      <c r="B10" s="153" t="s">
        <v>92</v>
      </c>
      <c r="C10" s="152" t="s">
        <v>7</v>
      </c>
      <c r="D10" s="152"/>
      <c r="E10" s="152"/>
      <c r="F10" s="152"/>
      <c r="G10" s="152"/>
      <c r="H10" s="152"/>
      <c r="I10" s="154" t="s">
        <v>8</v>
      </c>
      <c r="J10" s="154" t="s">
        <v>9</v>
      </c>
      <c r="K10" s="154" t="s">
        <v>10</v>
      </c>
      <c r="L10" s="153" t="s">
        <v>11</v>
      </c>
      <c r="M10" s="155" t="s">
        <v>98</v>
      </c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7"/>
      <c r="Y10" s="152" t="s">
        <v>90</v>
      </c>
      <c r="Z10" s="152" t="s">
        <v>91</v>
      </c>
      <c r="AA10" s="152" t="s">
        <v>12</v>
      </c>
      <c r="AB10" s="152" t="s">
        <v>13</v>
      </c>
      <c r="AC10" s="151" t="s">
        <v>94</v>
      </c>
      <c r="AD10" s="151" t="s">
        <v>95</v>
      </c>
      <c r="AE10" s="101" t="s">
        <v>393</v>
      </c>
    </row>
    <row r="11" spans="1:31" ht="66.75" customHeight="1" x14ac:dyDescent="0.25">
      <c r="A11" s="153"/>
      <c r="B11" s="153"/>
      <c r="C11" s="19" t="s">
        <v>14</v>
      </c>
      <c r="D11" s="6" t="s">
        <v>15</v>
      </c>
      <c r="E11" s="30" t="s">
        <v>100</v>
      </c>
      <c r="F11" s="30" t="s">
        <v>101</v>
      </c>
      <c r="G11" s="78" t="s">
        <v>99</v>
      </c>
      <c r="H11" s="6" t="s">
        <v>16</v>
      </c>
      <c r="I11" s="154"/>
      <c r="J11" s="154"/>
      <c r="K11" s="154"/>
      <c r="L11" s="153"/>
      <c r="M11" s="44">
        <v>43466</v>
      </c>
      <c r="N11" s="44">
        <v>43497</v>
      </c>
      <c r="O11" s="44">
        <v>43525</v>
      </c>
      <c r="P11" s="44">
        <v>43556</v>
      </c>
      <c r="Q11" s="44">
        <v>43586</v>
      </c>
      <c r="R11" s="44">
        <v>43617</v>
      </c>
      <c r="S11" s="44">
        <v>43647</v>
      </c>
      <c r="T11" s="44">
        <v>43678</v>
      </c>
      <c r="U11" s="44">
        <v>43709</v>
      </c>
      <c r="V11" s="44">
        <v>43739</v>
      </c>
      <c r="W11" s="44">
        <v>43770</v>
      </c>
      <c r="X11" s="44">
        <v>43800</v>
      </c>
      <c r="Y11" s="152"/>
      <c r="Z11" s="152"/>
      <c r="AA11" s="152"/>
      <c r="AB11" s="152"/>
      <c r="AC11" s="151"/>
      <c r="AD11" s="151"/>
      <c r="AE11" s="101" t="s">
        <v>393</v>
      </c>
    </row>
    <row r="12" spans="1:31" x14ac:dyDescent="0.25">
      <c r="A12" s="20"/>
      <c r="B12" s="20"/>
      <c r="C12" s="20"/>
      <c r="D12" s="20"/>
      <c r="E12" s="20"/>
      <c r="F12" s="20"/>
      <c r="G12" s="20"/>
      <c r="H12" s="20"/>
      <c r="I12" s="85"/>
      <c r="J12" s="85"/>
      <c r="K12" s="85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88"/>
    </row>
    <row r="13" spans="1:31" ht="22.5" x14ac:dyDescent="0.25">
      <c r="A13" s="23">
        <v>1</v>
      </c>
      <c r="B13" s="99">
        <v>1</v>
      </c>
      <c r="C13" s="66" t="s">
        <v>104</v>
      </c>
      <c r="D13" s="22" t="s">
        <v>105</v>
      </c>
      <c r="E13" s="24">
        <v>100</v>
      </c>
      <c r="F13" s="24">
        <v>10</v>
      </c>
      <c r="G13" s="24" t="s">
        <v>143</v>
      </c>
      <c r="H13" s="24" t="s">
        <v>172</v>
      </c>
      <c r="I13" s="22" t="s">
        <v>173</v>
      </c>
      <c r="J13" s="22" t="s">
        <v>173</v>
      </c>
      <c r="K13" s="22" t="s">
        <v>186</v>
      </c>
      <c r="L13" s="25">
        <f t="shared" ref="L13:L79" si="0">SUM(M13:X13)</f>
        <v>9</v>
      </c>
      <c r="M13" s="25">
        <v>9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6">
        <v>7240.8294926745193</v>
      </c>
      <c r="Z13" s="26">
        <f t="shared" ref="Z13:Z79" si="1">Y13*L13</f>
        <v>65167.465434070677</v>
      </c>
      <c r="AA13" s="18"/>
      <c r="AB13" s="47">
        <f t="shared" ref="AB13:AB79" si="2">AA13*L13</f>
        <v>0</v>
      </c>
      <c r="AC13" s="51"/>
      <c r="AD13" s="52"/>
      <c r="AE13" s="89"/>
    </row>
    <row r="14" spans="1:31" ht="22.5" x14ac:dyDescent="0.25">
      <c r="A14" s="23">
        <v>2</v>
      </c>
      <c r="B14" s="99"/>
      <c r="C14" s="66" t="s">
        <v>106</v>
      </c>
      <c r="D14" s="22" t="s">
        <v>107</v>
      </c>
      <c r="E14" s="24">
        <v>150</v>
      </c>
      <c r="F14" s="24">
        <v>10</v>
      </c>
      <c r="G14" s="24" t="s">
        <v>144</v>
      </c>
      <c r="H14" s="24" t="s">
        <v>172</v>
      </c>
      <c r="I14" s="22" t="s">
        <v>173</v>
      </c>
      <c r="J14" s="22" t="s">
        <v>173</v>
      </c>
      <c r="K14" s="22" t="s">
        <v>186</v>
      </c>
      <c r="L14" s="25">
        <f t="shared" si="0"/>
        <v>16</v>
      </c>
      <c r="M14" s="25">
        <v>5</v>
      </c>
      <c r="N14" s="25">
        <v>2</v>
      </c>
      <c r="O14" s="25">
        <v>4</v>
      </c>
      <c r="P14" s="25">
        <v>3</v>
      </c>
      <c r="Q14" s="25"/>
      <c r="R14" s="25"/>
      <c r="S14" s="25">
        <v>2</v>
      </c>
      <c r="T14" s="25"/>
      <c r="U14" s="25"/>
      <c r="V14" s="25"/>
      <c r="W14" s="25"/>
      <c r="X14" s="25"/>
      <c r="Y14" s="26">
        <v>14908.891749497274</v>
      </c>
      <c r="Z14" s="26">
        <f t="shared" si="1"/>
        <v>238542.26799195638</v>
      </c>
      <c r="AA14" s="18"/>
      <c r="AB14" s="47">
        <f t="shared" si="2"/>
        <v>0</v>
      </c>
      <c r="AC14" s="51"/>
      <c r="AD14" s="52"/>
      <c r="AE14" s="89"/>
    </row>
    <row r="15" spans="1:31" s="35" customFormat="1" ht="22.5" x14ac:dyDescent="0.25">
      <c r="A15" s="23">
        <v>3</v>
      </c>
      <c r="B15" s="99"/>
      <c r="C15" s="66" t="s">
        <v>108</v>
      </c>
      <c r="D15" s="22" t="s">
        <v>109</v>
      </c>
      <c r="E15" s="24">
        <v>200</v>
      </c>
      <c r="F15" s="24">
        <v>10</v>
      </c>
      <c r="G15" s="24" t="s">
        <v>145</v>
      </c>
      <c r="H15" s="24" t="s">
        <v>172</v>
      </c>
      <c r="I15" s="22" t="s">
        <v>173</v>
      </c>
      <c r="J15" s="22" t="s">
        <v>173</v>
      </c>
      <c r="K15" s="22" t="s">
        <v>186</v>
      </c>
      <c r="L15" s="25">
        <f t="shared" si="0"/>
        <v>6</v>
      </c>
      <c r="M15" s="25">
        <v>3</v>
      </c>
      <c r="N15" s="25">
        <v>2</v>
      </c>
      <c r="O15" s="25"/>
      <c r="P15" s="25"/>
      <c r="Q15" s="25"/>
      <c r="R15" s="25">
        <v>1</v>
      </c>
      <c r="S15" s="25"/>
      <c r="T15" s="25"/>
      <c r="U15" s="25"/>
      <c r="V15" s="25"/>
      <c r="W15" s="25"/>
      <c r="X15" s="25"/>
      <c r="Y15" s="26">
        <v>24784.756526285557</v>
      </c>
      <c r="Z15" s="26">
        <f t="shared" si="1"/>
        <v>148708.53915771336</v>
      </c>
      <c r="AA15" s="18"/>
      <c r="AB15" s="47">
        <f t="shared" si="2"/>
        <v>0</v>
      </c>
      <c r="AC15" s="51"/>
      <c r="AD15" s="52"/>
      <c r="AE15" s="89"/>
    </row>
    <row r="16" spans="1:31" s="35" customFormat="1" ht="22.5" x14ac:dyDescent="0.25">
      <c r="A16" s="23">
        <v>4</v>
      </c>
      <c r="B16" s="99"/>
      <c r="C16" s="66" t="s">
        <v>110</v>
      </c>
      <c r="D16" s="22" t="s">
        <v>111</v>
      </c>
      <c r="E16" s="24">
        <v>250</v>
      </c>
      <c r="F16" s="24">
        <v>10</v>
      </c>
      <c r="G16" s="24" t="s">
        <v>146</v>
      </c>
      <c r="H16" s="24" t="s">
        <v>172</v>
      </c>
      <c r="I16" s="22" t="s">
        <v>173</v>
      </c>
      <c r="J16" s="22" t="s">
        <v>173</v>
      </c>
      <c r="K16" s="22" t="s">
        <v>186</v>
      </c>
      <c r="L16" s="25">
        <f t="shared" si="0"/>
        <v>2</v>
      </c>
      <c r="M16" s="25"/>
      <c r="N16" s="25"/>
      <c r="O16" s="25"/>
      <c r="P16" s="25"/>
      <c r="Q16" s="25"/>
      <c r="R16" s="25"/>
      <c r="S16" s="25">
        <v>1</v>
      </c>
      <c r="T16" s="25"/>
      <c r="U16" s="25"/>
      <c r="V16" s="25">
        <v>1</v>
      </c>
      <c r="W16" s="25"/>
      <c r="X16" s="25"/>
      <c r="Y16" s="26">
        <v>44426.332163171508</v>
      </c>
      <c r="Z16" s="26">
        <f t="shared" si="1"/>
        <v>88852.664326343016</v>
      </c>
      <c r="AA16" s="18"/>
      <c r="AB16" s="47">
        <f t="shared" si="2"/>
        <v>0</v>
      </c>
      <c r="AC16" s="51"/>
      <c r="AD16" s="52"/>
      <c r="AE16" s="89"/>
    </row>
    <row r="17" spans="1:31" s="35" customFormat="1" ht="22.5" x14ac:dyDescent="0.25">
      <c r="A17" s="23">
        <v>5</v>
      </c>
      <c r="B17" s="99"/>
      <c r="C17" s="66" t="s">
        <v>112</v>
      </c>
      <c r="D17" s="22" t="s">
        <v>113</v>
      </c>
      <c r="E17" s="24">
        <v>300</v>
      </c>
      <c r="F17" s="24">
        <v>10</v>
      </c>
      <c r="G17" s="24" t="s">
        <v>147</v>
      </c>
      <c r="H17" s="24" t="s">
        <v>172</v>
      </c>
      <c r="I17" s="22" t="s">
        <v>173</v>
      </c>
      <c r="J17" s="22" t="s">
        <v>173</v>
      </c>
      <c r="K17" s="22" t="s">
        <v>186</v>
      </c>
      <c r="L17" s="25">
        <f t="shared" si="0"/>
        <v>6</v>
      </c>
      <c r="M17" s="25"/>
      <c r="N17" s="25"/>
      <c r="O17" s="25">
        <v>2</v>
      </c>
      <c r="P17" s="25">
        <v>2</v>
      </c>
      <c r="Q17" s="25"/>
      <c r="R17" s="25"/>
      <c r="S17" s="25"/>
      <c r="T17" s="25"/>
      <c r="U17" s="25">
        <v>1</v>
      </c>
      <c r="V17" s="25">
        <v>1</v>
      </c>
      <c r="W17" s="25"/>
      <c r="X17" s="25"/>
      <c r="Y17" s="26">
        <v>61540.539688595236</v>
      </c>
      <c r="Z17" s="26">
        <f t="shared" si="1"/>
        <v>369243.23813157144</v>
      </c>
      <c r="AA17" s="18"/>
      <c r="AB17" s="47">
        <f t="shared" si="2"/>
        <v>0</v>
      </c>
      <c r="AC17" s="51"/>
      <c r="AD17" s="52"/>
      <c r="AE17" s="89"/>
    </row>
    <row r="18" spans="1:31" s="35" customFormat="1" ht="22.5" x14ac:dyDescent="0.25">
      <c r="A18" s="23">
        <v>6</v>
      </c>
      <c r="B18" s="99"/>
      <c r="C18" s="66" t="s">
        <v>114</v>
      </c>
      <c r="D18" s="22" t="s">
        <v>115</v>
      </c>
      <c r="E18" s="24">
        <v>400</v>
      </c>
      <c r="F18" s="24">
        <v>10</v>
      </c>
      <c r="G18" s="24" t="s">
        <v>148</v>
      </c>
      <c r="H18" s="24" t="s">
        <v>172</v>
      </c>
      <c r="I18" s="22" t="s">
        <v>173</v>
      </c>
      <c r="J18" s="22" t="s">
        <v>173</v>
      </c>
      <c r="K18" s="22" t="s">
        <v>186</v>
      </c>
      <c r="L18" s="25">
        <f t="shared" si="0"/>
        <v>1</v>
      </c>
      <c r="M18" s="25"/>
      <c r="N18" s="25"/>
      <c r="O18" s="25"/>
      <c r="P18" s="25"/>
      <c r="Q18" s="25">
        <v>1</v>
      </c>
      <c r="R18" s="25"/>
      <c r="S18" s="25"/>
      <c r="T18" s="25"/>
      <c r="U18" s="25"/>
      <c r="V18" s="25"/>
      <c r="W18" s="25"/>
      <c r="X18" s="25"/>
      <c r="Y18" s="26">
        <v>173705.38710140766</v>
      </c>
      <c r="Z18" s="26">
        <f t="shared" si="1"/>
        <v>173705.38710140766</v>
      </c>
      <c r="AA18" s="18"/>
      <c r="AB18" s="47">
        <f t="shared" si="2"/>
        <v>0</v>
      </c>
      <c r="AC18" s="51"/>
      <c r="AD18" s="52"/>
      <c r="AE18" s="89"/>
    </row>
    <row r="19" spans="1:31" s="35" customFormat="1" ht="22.5" x14ac:dyDescent="0.25">
      <c r="A19" s="23">
        <v>7</v>
      </c>
      <c r="B19" s="99"/>
      <c r="C19" s="66" t="s">
        <v>116</v>
      </c>
      <c r="D19" s="22" t="s">
        <v>117</v>
      </c>
      <c r="E19" s="24">
        <v>50</v>
      </c>
      <c r="F19" s="24">
        <v>10</v>
      </c>
      <c r="G19" s="24" t="s">
        <v>149</v>
      </c>
      <c r="H19" s="24" t="s">
        <v>172</v>
      </c>
      <c r="I19" s="22" t="s">
        <v>173</v>
      </c>
      <c r="J19" s="22" t="s">
        <v>173</v>
      </c>
      <c r="K19" s="22" t="s">
        <v>186</v>
      </c>
      <c r="L19" s="25">
        <f t="shared" si="0"/>
        <v>6</v>
      </c>
      <c r="M19" s="25">
        <v>2</v>
      </c>
      <c r="N19" s="25"/>
      <c r="O19" s="25"/>
      <c r="P19" s="25"/>
      <c r="Q19" s="25"/>
      <c r="R19" s="25">
        <v>4</v>
      </c>
      <c r="S19" s="25"/>
      <c r="T19" s="25"/>
      <c r="U19" s="25"/>
      <c r="V19" s="25"/>
      <c r="W19" s="25"/>
      <c r="X19" s="25"/>
      <c r="Y19" s="26">
        <v>5350.905600689458</v>
      </c>
      <c r="Z19" s="26">
        <f t="shared" si="1"/>
        <v>32105.43360413675</v>
      </c>
      <c r="AA19" s="18"/>
      <c r="AB19" s="47">
        <f t="shared" si="2"/>
        <v>0</v>
      </c>
      <c r="AC19" s="51"/>
      <c r="AD19" s="52"/>
      <c r="AE19" s="89"/>
    </row>
    <row r="20" spans="1:31" s="35" customFormat="1" ht="33.75" x14ac:dyDescent="0.25">
      <c r="A20" s="23">
        <v>8</v>
      </c>
      <c r="B20" s="99"/>
      <c r="C20" s="66" t="s">
        <v>118</v>
      </c>
      <c r="D20" s="22" t="s">
        <v>217</v>
      </c>
      <c r="E20" s="24">
        <v>100</v>
      </c>
      <c r="F20" s="24">
        <v>10</v>
      </c>
      <c r="G20" s="24" t="s">
        <v>150</v>
      </c>
      <c r="H20" s="24" t="s">
        <v>172</v>
      </c>
      <c r="I20" s="22" t="s">
        <v>173</v>
      </c>
      <c r="J20" s="22" t="s">
        <v>173</v>
      </c>
      <c r="K20" s="22" t="s">
        <v>186</v>
      </c>
      <c r="L20" s="25">
        <f t="shared" si="0"/>
        <v>2</v>
      </c>
      <c r="M20" s="25"/>
      <c r="N20" s="25"/>
      <c r="O20" s="25"/>
      <c r="P20" s="25"/>
      <c r="Q20" s="25"/>
      <c r="R20" s="25"/>
      <c r="S20" s="25"/>
      <c r="T20" s="25"/>
      <c r="U20" s="25"/>
      <c r="V20" s="25">
        <v>2</v>
      </c>
      <c r="W20" s="25"/>
      <c r="X20" s="25"/>
      <c r="Y20" s="26">
        <v>116121.35475438093</v>
      </c>
      <c r="Z20" s="26">
        <f t="shared" si="1"/>
        <v>232242.70950876185</v>
      </c>
      <c r="AA20" s="18"/>
      <c r="AB20" s="47">
        <f t="shared" si="2"/>
        <v>0</v>
      </c>
      <c r="AC20" s="51"/>
      <c r="AD20" s="52"/>
      <c r="AE20" s="89">
        <f>SUM(Z13:Z20)</f>
        <v>1348567.705255961</v>
      </c>
    </row>
    <row r="21" spans="1:31" s="35" customFormat="1" ht="33.75" x14ac:dyDescent="0.25">
      <c r="A21" s="45">
        <v>9</v>
      </c>
      <c r="B21" s="95">
        <v>2</v>
      </c>
      <c r="C21" s="27" t="s">
        <v>102</v>
      </c>
      <c r="D21" s="28" t="s">
        <v>194</v>
      </c>
      <c r="E21" s="46">
        <v>300</v>
      </c>
      <c r="F21" s="46">
        <v>10</v>
      </c>
      <c r="G21" s="46" t="s">
        <v>141</v>
      </c>
      <c r="H21" s="46" t="s">
        <v>172</v>
      </c>
      <c r="I21" s="28" t="s">
        <v>173</v>
      </c>
      <c r="J21" s="28" t="s">
        <v>173</v>
      </c>
      <c r="K21" s="28" t="s">
        <v>186</v>
      </c>
      <c r="L21" s="12">
        <f>SUM(M21:X21)</f>
        <v>55</v>
      </c>
      <c r="M21" s="12">
        <v>16</v>
      </c>
      <c r="N21" s="12"/>
      <c r="O21" s="12">
        <v>3</v>
      </c>
      <c r="P21" s="12">
        <v>3</v>
      </c>
      <c r="Q21" s="12">
        <v>11</v>
      </c>
      <c r="R21" s="12">
        <v>8</v>
      </c>
      <c r="S21" s="12">
        <v>4</v>
      </c>
      <c r="T21" s="12">
        <v>4</v>
      </c>
      <c r="U21" s="12"/>
      <c r="V21" s="12">
        <v>1</v>
      </c>
      <c r="W21" s="12">
        <v>5</v>
      </c>
      <c r="X21" s="12"/>
      <c r="Y21" s="47">
        <v>70070.588384563831</v>
      </c>
      <c r="Z21" s="47">
        <f>Y21*L21</f>
        <v>3853882.3611510107</v>
      </c>
      <c r="AA21" s="18"/>
      <c r="AB21" s="47">
        <f>AA21*L21</f>
        <v>0</v>
      </c>
      <c r="AC21" s="51"/>
      <c r="AD21" s="52"/>
      <c r="AE21" s="89"/>
    </row>
    <row r="22" spans="1:31" s="35" customFormat="1" ht="39.75" customHeight="1" x14ac:dyDescent="0.25">
      <c r="A22" s="45">
        <v>10</v>
      </c>
      <c r="B22" s="95"/>
      <c r="C22" s="27" t="s">
        <v>103</v>
      </c>
      <c r="D22" s="28" t="s">
        <v>201</v>
      </c>
      <c r="E22" s="46">
        <v>150</v>
      </c>
      <c r="F22" s="46">
        <v>10</v>
      </c>
      <c r="G22" s="46" t="s">
        <v>142</v>
      </c>
      <c r="H22" s="46" t="s">
        <v>172</v>
      </c>
      <c r="I22" s="28" t="s">
        <v>173</v>
      </c>
      <c r="J22" s="28" t="s">
        <v>173</v>
      </c>
      <c r="K22" s="28" t="s">
        <v>186</v>
      </c>
      <c r="L22" s="12">
        <f t="shared" ref="L22" si="3">SUM(M22:X22)</f>
        <v>2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>
        <v>2</v>
      </c>
      <c r="X22" s="12"/>
      <c r="Y22" s="47">
        <v>204787.92980338982</v>
      </c>
      <c r="Z22" s="47">
        <f t="shared" ref="Z22" si="4">Y22*L22</f>
        <v>409575.85960677965</v>
      </c>
      <c r="AA22" s="18"/>
      <c r="AB22" s="47">
        <f t="shared" ref="AB22" si="5">AA22*L22</f>
        <v>0</v>
      </c>
      <c r="AC22" s="51"/>
      <c r="AD22" s="52"/>
      <c r="AE22" s="89"/>
    </row>
    <row r="23" spans="1:31" s="35" customFormat="1" ht="33.75" x14ac:dyDescent="0.25">
      <c r="A23" s="45">
        <v>11</v>
      </c>
      <c r="B23" s="95"/>
      <c r="C23" s="27" t="s">
        <v>119</v>
      </c>
      <c r="D23" s="28" t="s">
        <v>195</v>
      </c>
      <c r="E23" s="46">
        <v>400</v>
      </c>
      <c r="F23" s="46">
        <v>10</v>
      </c>
      <c r="G23" s="46" t="s">
        <v>151</v>
      </c>
      <c r="H23" s="46" t="s">
        <v>172</v>
      </c>
      <c r="I23" s="28" t="s">
        <v>173</v>
      </c>
      <c r="J23" s="28" t="s">
        <v>173</v>
      </c>
      <c r="K23" s="28" t="s">
        <v>186</v>
      </c>
      <c r="L23" s="12">
        <f t="shared" si="0"/>
        <v>1</v>
      </c>
      <c r="M23" s="12">
        <v>1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47">
        <v>220000</v>
      </c>
      <c r="Z23" s="47">
        <f t="shared" si="1"/>
        <v>220000</v>
      </c>
      <c r="AA23" s="18"/>
      <c r="AB23" s="47">
        <f t="shared" si="2"/>
        <v>0</v>
      </c>
      <c r="AC23" s="51"/>
      <c r="AD23" s="52"/>
      <c r="AE23" s="89"/>
    </row>
    <row r="24" spans="1:31" ht="45" x14ac:dyDescent="0.25">
      <c r="A24" s="45">
        <v>12</v>
      </c>
      <c r="B24" s="95"/>
      <c r="C24" s="27" t="s">
        <v>120</v>
      </c>
      <c r="D24" s="28" t="s">
        <v>196</v>
      </c>
      <c r="E24" s="46">
        <v>125</v>
      </c>
      <c r="F24" s="46">
        <v>10</v>
      </c>
      <c r="G24" s="46" t="s">
        <v>152</v>
      </c>
      <c r="H24" s="46" t="s">
        <v>172</v>
      </c>
      <c r="I24" s="28" t="s">
        <v>173</v>
      </c>
      <c r="J24" s="28" t="s">
        <v>173</v>
      </c>
      <c r="K24" s="28" t="s">
        <v>186</v>
      </c>
      <c r="L24" s="12">
        <f t="shared" si="0"/>
        <v>6</v>
      </c>
      <c r="M24" s="12">
        <v>2</v>
      </c>
      <c r="N24" s="12">
        <v>1</v>
      </c>
      <c r="O24" s="12"/>
      <c r="P24" s="12"/>
      <c r="Q24" s="12"/>
      <c r="R24" s="12">
        <v>1</v>
      </c>
      <c r="S24" s="12"/>
      <c r="T24" s="12"/>
      <c r="U24" s="12">
        <v>2</v>
      </c>
      <c r="V24" s="12"/>
      <c r="W24" s="12"/>
      <c r="X24" s="12"/>
      <c r="Y24" s="47">
        <v>17993.949554725656</v>
      </c>
      <c r="Z24" s="47">
        <f t="shared" si="1"/>
        <v>107963.69732835394</v>
      </c>
      <c r="AA24" s="18"/>
      <c r="AB24" s="47">
        <f t="shared" si="2"/>
        <v>0</v>
      </c>
      <c r="AC24" s="51"/>
      <c r="AD24" s="52"/>
      <c r="AE24" s="89"/>
    </row>
    <row r="25" spans="1:31" ht="33.75" x14ac:dyDescent="0.25">
      <c r="A25" s="45">
        <v>13</v>
      </c>
      <c r="B25" s="95"/>
      <c r="C25" s="27" t="s">
        <v>121</v>
      </c>
      <c r="D25" s="28" t="s">
        <v>202</v>
      </c>
      <c r="E25" s="46">
        <v>200</v>
      </c>
      <c r="F25" s="46">
        <v>16</v>
      </c>
      <c r="G25" s="46" t="s">
        <v>153</v>
      </c>
      <c r="H25" s="46" t="s">
        <v>172</v>
      </c>
      <c r="I25" s="28" t="s">
        <v>173</v>
      </c>
      <c r="J25" s="28" t="s">
        <v>173</v>
      </c>
      <c r="K25" s="28" t="s">
        <v>186</v>
      </c>
      <c r="L25" s="12">
        <f t="shared" si="0"/>
        <v>1</v>
      </c>
      <c r="M25" s="12">
        <v>1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47">
        <v>28613.814732356605</v>
      </c>
      <c r="Z25" s="47">
        <f t="shared" si="1"/>
        <v>28613.814732356605</v>
      </c>
      <c r="AA25" s="18"/>
      <c r="AB25" s="47">
        <f t="shared" si="2"/>
        <v>0</v>
      </c>
      <c r="AC25" s="51"/>
      <c r="AD25" s="52"/>
      <c r="AE25" s="89"/>
    </row>
    <row r="26" spans="1:31" ht="33.75" x14ac:dyDescent="0.25">
      <c r="A26" s="45">
        <v>14</v>
      </c>
      <c r="B26" s="95"/>
      <c r="C26" s="27" t="s">
        <v>122</v>
      </c>
      <c r="D26" s="28" t="s">
        <v>197</v>
      </c>
      <c r="E26" s="46">
        <v>500</v>
      </c>
      <c r="F26" s="46">
        <v>10</v>
      </c>
      <c r="G26" s="46" t="s">
        <v>154</v>
      </c>
      <c r="H26" s="46" t="s">
        <v>172</v>
      </c>
      <c r="I26" s="28" t="s">
        <v>173</v>
      </c>
      <c r="J26" s="28" t="s">
        <v>173</v>
      </c>
      <c r="K26" s="28" t="s">
        <v>186</v>
      </c>
      <c r="L26" s="12">
        <f t="shared" si="0"/>
        <v>4</v>
      </c>
      <c r="M26" s="12">
        <v>4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47">
        <v>356789.19778799196</v>
      </c>
      <c r="Z26" s="47">
        <f t="shared" si="1"/>
        <v>1427156.7911519678</v>
      </c>
      <c r="AA26" s="18"/>
      <c r="AB26" s="47">
        <f t="shared" si="2"/>
        <v>0</v>
      </c>
      <c r="AC26" s="51"/>
      <c r="AD26" s="52"/>
      <c r="AE26" s="89"/>
    </row>
    <row r="27" spans="1:31" ht="33.75" x14ac:dyDescent="0.25">
      <c r="A27" s="45">
        <v>15</v>
      </c>
      <c r="B27" s="95"/>
      <c r="C27" s="27" t="s">
        <v>123</v>
      </c>
      <c r="D27" s="28" t="s">
        <v>199</v>
      </c>
      <c r="E27" s="46">
        <v>200</v>
      </c>
      <c r="F27" s="46">
        <v>10</v>
      </c>
      <c r="G27" s="46" t="s">
        <v>155</v>
      </c>
      <c r="H27" s="46" t="s">
        <v>172</v>
      </c>
      <c r="I27" s="28" t="s">
        <v>173</v>
      </c>
      <c r="J27" s="28" t="s">
        <v>173</v>
      </c>
      <c r="K27" s="28" t="s">
        <v>186</v>
      </c>
      <c r="L27" s="12">
        <f t="shared" si="0"/>
        <v>66</v>
      </c>
      <c r="M27" s="12">
        <v>11</v>
      </c>
      <c r="N27" s="12">
        <v>15</v>
      </c>
      <c r="O27" s="12">
        <v>6</v>
      </c>
      <c r="P27" s="12">
        <v>8</v>
      </c>
      <c r="Q27" s="12">
        <v>1</v>
      </c>
      <c r="R27" s="12">
        <v>6</v>
      </c>
      <c r="S27" s="12">
        <v>6</v>
      </c>
      <c r="T27" s="12">
        <v>8</v>
      </c>
      <c r="U27" s="12">
        <v>3</v>
      </c>
      <c r="V27" s="12">
        <v>1</v>
      </c>
      <c r="W27" s="12"/>
      <c r="X27" s="12">
        <v>1</v>
      </c>
      <c r="Y27" s="47">
        <v>34458.33</v>
      </c>
      <c r="Z27" s="47">
        <f t="shared" si="1"/>
        <v>2274249.7800000003</v>
      </c>
      <c r="AA27" s="18"/>
      <c r="AB27" s="47">
        <f t="shared" si="2"/>
        <v>0</v>
      </c>
      <c r="AC27" s="51"/>
      <c r="AD27" s="52"/>
      <c r="AE27" s="89"/>
    </row>
    <row r="28" spans="1:31" ht="33.75" x14ac:dyDescent="0.25">
      <c r="A28" s="45">
        <v>16</v>
      </c>
      <c r="B28" s="95"/>
      <c r="C28" s="27" t="s">
        <v>124</v>
      </c>
      <c r="D28" s="28" t="s">
        <v>198</v>
      </c>
      <c r="E28" s="46">
        <v>250</v>
      </c>
      <c r="F28" s="46">
        <v>10</v>
      </c>
      <c r="G28" s="46" t="s">
        <v>156</v>
      </c>
      <c r="H28" s="46" t="s">
        <v>172</v>
      </c>
      <c r="I28" s="28" t="s">
        <v>173</v>
      </c>
      <c r="J28" s="28" t="s">
        <v>173</v>
      </c>
      <c r="K28" s="28" t="s">
        <v>186</v>
      </c>
      <c r="L28" s="12">
        <f t="shared" si="0"/>
        <v>5</v>
      </c>
      <c r="M28" s="12">
        <v>3</v>
      </c>
      <c r="N28" s="12"/>
      <c r="O28" s="12"/>
      <c r="P28" s="12"/>
      <c r="Q28" s="12"/>
      <c r="R28" s="12">
        <v>1</v>
      </c>
      <c r="S28" s="12"/>
      <c r="T28" s="12"/>
      <c r="U28" s="12"/>
      <c r="V28" s="12">
        <v>1</v>
      </c>
      <c r="W28" s="12"/>
      <c r="X28" s="12"/>
      <c r="Y28" s="47">
        <v>52051.228215072297</v>
      </c>
      <c r="Z28" s="47">
        <f t="shared" si="1"/>
        <v>260256.14107536149</v>
      </c>
      <c r="AA28" s="18"/>
      <c r="AB28" s="47">
        <f t="shared" si="2"/>
        <v>0</v>
      </c>
      <c r="AC28" s="51"/>
      <c r="AD28" s="52"/>
      <c r="AE28" s="89"/>
    </row>
    <row r="29" spans="1:31" ht="45" x14ac:dyDescent="0.25">
      <c r="A29" s="45">
        <v>17</v>
      </c>
      <c r="B29" s="95"/>
      <c r="C29" s="27" t="s">
        <v>125</v>
      </c>
      <c r="D29" s="28" t="s">
        <v>200</v>
      </c>
      <c r="E29" s="46">
        <v>400</v>
      </c>
      <c r="F29" s="46">
        <v>10</v>
      </c>
      <c r="G29" s="46" t="s">
        <v>157</v>
      </c>
      <c r="H29" s="46" t="s">
        <v>172</v>
      </c>
      <c r="I29" s="28" t="s">
        <v>173</v>
      </c>
      <c r="J29" s="28" t="s">
        <v>173</v>
      </c>
      <c r="K29" s="28" t="s">
        <v>186</v>
      </c>
      <c r="L29" s="12">
        <f t="shared" si="0"/>
        <v>5</v>
      </c>
      <c r="M29" s="12"/>
      <c r="N29" s="12"/>
      <c r="O29" s="12">
        <v>1</v>
      </c>
      <c r="P29" s="12">
        <v>2</v>
      </c>
      <c r="Q29" s="12"/>
      <c r="R29" s="12"/>
      <c r="S29" s="12"/>
      <c r="T29" s="12">
        <v>1</v>
      </c>
      <c r="U29" s="12"/>
      <c r="V29" s="12">
        <v>1</v>
      </c>
      <c r="W29" s="12"/>
      <c r="X29" s="12"/>
      <c r="Y29" s="47">
        <v>475421.1033898305</v>
      </c>
      <c r="Z29" s="47">
        <f t="shared" si="1"/>
        <v>2377105.5169491526</v>
      </c>
      <c r="AA29" s="18"/>
      <c r="AB29" s="47">
        <f t="shared" si="2"/>
        <v>0</v>
      </c>
      <c r="AC29" s="51"/>
      <c r="AD29" s="52"/>
      <c r="AE29" s="89"/>
    </row>
    <row r="30" spans="1:31" ht="33.75" x14ac:dyDescent="0.25">
      <c r="A30" s="45">
        <v>18</v>
      </c>
      <c r="B30" s="95"/>
      <c r="C30" s="27" t="s">
        <v>126</v>
      </c>
      <c r="D30" s="28" t="s">
        <v>203</v>
      </c>
      <c r="E30" s="46">
        <v>100</v>
      </c>
      <c r="F30" s="46">
        <v>10</v>
      </c>
      <c r="G30" s="46" t="s">
        <v>158</v>
      </c>
      <c r="H30" s="46" t="s">
        <v>172</v>
      </c>
      <c r="I30" s="28" t="s">
        <v>173</v>
      </c>
      <c r="J30" s="28" t="s">
        <v>173</v>
      </c>
      <c r="K30" s="28" t="s">
        <v>186</v>
      </c>
      <c r="L30" s="12">
        <f t="shared" si="0"/>
        <v>186</v>
      </c>
      <c r="M30" s="12">
        <v>97</v>
      </c>
      <c r="N30" s="12">
        <v>3</v>
      </c>
      <c r="O30" s="12">
        <v>6</v>
      </c>
      <c r="P30" s="12">
        <v>5</v>
      </c>
      <c r="Q30" s="12">
        <v>5</v>
      </c>
      <c r="R30" s="12">
        <v>11</v>
      </c>
      <c r="S30" s="12">
        <v>9</v>
      </c>
      <c r="T30" s="12">
        <v>17</v>
      </c>
      <c r="U30" s="12">
        <v>9</v>
      </c>
      <c r="V30" s="12">
        <v>15</v>
      </c>
      <c r="W30" s="12">
        <v>5</v>
      </c>
      <c r="X30" s="12">
        <v>4</v>
      </c>
      <c r="Y30" s="47">
        <v>9814.3801704491034</v>
      </c>
      <c r="Z30" s="47">
        <f t="shared" si="1"/>
        <v>1825474.7117035333</v>
      </c>
      <c r="AA30" s="18"/>
      <c r="AB30" s="47">
        <f t="shared" si="2"/>
        <v>0</v>
      </c>
      <c r="AC30" s="51"/>
      <c r="AD30" s="52"/>
      <c r="AE30" s="89"/>
    </row>
    <row r="31" spans="1:31" ht="33.75" x14ac:dyDescent="0.25">
      <c r="A31" s="45">
        <v>19</v>
      </c>
      <c r="B31" s="95"/>
      <c r="C31" s="27" t="s">
        <v>127</v>
      </c>
      <c r="D31" s="28" t="s">
        <v>204</v>
      </c>
      <c r="E31" s="46">
        <v>50</v>
      </c>
      <c r="F31" s="46">
        <v>10</v>
      </c>
      <c r="G31" s="46" t="s">
        <v>159</v>
      </c>
      <c r="H31" s="46" t="s">
        <v>172</v>
      </c>
      <c r="I31" s="28" t="s">
        <v>173</v>
      </c>
      <c r="J31" s="28" t="s">
        <v>173</v>
      </c>
      <c r="K31" s="28" t="s">
        <v>186</v>
      </c>
      <c r="L31" s="12">
        <f t="shared" si="0"/>
        <v>138</v>
      </c>
      <c r="M31" s="12">
        <v>76</v>
      </c>
      <c r="N31" s="12">
        <v>1</v>
      </c>
      <c r="O31" s="12">
        <v>5</v>
      </c>
      <c r="P31" s="12">
        <v>5</v>
      </c>
      <c r="Q31" s="12">
        <v>10</v>
      </c>
      <c r="R31" s="12">
        <v>15</v>
      </c>
      <c r="S31" s="12">
        <v>7</v>
      </c>
      <c r="T31" s="12">
        <v>7</v>
      </c>
      <c r="U31" s="12">
        <v>5</v>
      </c>
      <c r="V31" s="12">
        <v>5</v>
      </c>
      <c r="W31" s="12">
        <v>2</v>
      </c>
      <c r="X31" s="12"/>
      <c r="Y31" s="47">
        <v>7654.5250401225703</v>
      </c>
      <c r="Z31" s="47">
        <f t="shared" si="1"/>
        <v>1056324.4555369148</v>
      </c>
      <c r="AA31" s="18"/>
      <c r="AB31" s="47">
        <f t="shared" si="2"/>
        <v>0</v>
      </c>
      <c r="AC31" s="51"/>
      <c r="AD31" s="52"/>
      <c r="AE31" s="89"/>
    </row>
    <row r="32" spans="1:31" ht="33.75" x14ac:dyDescent="0.25">
      <c r="A32" s="45">
        <v>20</v>
      </c>
      <c r="B32" s="95"/>
      <c r="C32" s="27" t="s">
        <v>128</v>
      </c>
      <c r="D32" s="28" t="s">
        <v>205</v>
      </c>
      <c r="E32" s="46">
        <v>80</v>
      </c>
      <c r="F32" s="46">
        <v>10</v>
      </c>
      <c r="G32" s="46" t="s">
        <v>160</v>
      </c>
      <c r="H32" s="46" t="s">
        <v>172</v>
      </c>
      <c r="I32" s="28" t="s">
        <v>173</v>
      </c>
      <c r="J32" s="28" t="s">
        <v>173</v>
      </c>
      <c r="K32" s="28" t="s">
        <v>186</v>
      </c>
      <c r="L32" s="12">
        <f t="shared" si="0"/>
        <v>35</v>
      </c>
      <c r="M32" s="12">
        <v>12</v>
      </c>
      <c r="N32" s="12"/>
      <c r="O32" s="12">
        <v>2</v>
      </c>
      <c r="P32" s="12">
        <v>2</v>
      </c>
      <c r="Q32" s="12">
        <v>1</v>
      </c>
      <c r="R32" s="12">
        <v>6</v>
      </c>
      <c r="S32" s="12">
        <v>2</v>
      </c>
      <c r="T32" s="12">
        <v>3</v>
      </c>
      <c r="U32" s="12">
        <v>2</v>
      </c>
      <c r="V32" s="12">
        <v>2</v>
      </c>
      <c r="W32" s="12">
        <v>2</v>
      </c>
      <c r="X32" s="12">
        <v>1</v>
      </c>
      <c r="Y32" s="47">
        <v>8510.8738216987458</v>
      </c>
      <c r="Z32" s="47">
        <f t="shared" si="1"/>
        <v>297880.58375945612</v>
      </c>
      <c r="AA32" s="18"/>
      <c r="AB32" s="47">
        <f t="shared" si="2"/>
        <v>0</v>
      </c>
      <c r="AC32" s="51"/>
      <c r="AD32" s="52"/>
      <c r="AE32" s="89"/>
    </row>
    <row r="33" spans="1:33" s="35" customFormat="1" ht="33.75" x14ac:dyDescent="0.25">
      <c r="A33" s="45">
        <v>21</v>
      </c>
      <c r="B33" s="95"/>
      <c r="C33" s="27" t="s">
        <v>129</v>
      </c>
      <c r="D33" s="28" t="s">
        <v>206</v>
      </c>
      <c r="E33" s="46">
        <v>150</v>
      </c>
      <c r="F33" s="46">
        <v>10</v>
      </c>
      <c r="G33" s="46" t="s">
        <v>161</v>
      </c>
      <c r="H33" s="46" t="s">
        <v>172</v>
      </c>
      <c r="I33" s="28" t="s">
        <v>173</v>
      </c>
      <c r="J33" s="28" t="s">
        <v>173</v>
      </c>
      <c r="K33" s="28" t="s">
        <v>186</v>
      </c>
      <c r="L33" s="12">
        <f t="shared" si="0"/>
        <v>166</v>
      </c>
      <c r="M33" s="12">
        <v>82</v>
      </c>
      <c r="N33" s="12">
        <v>11</v>
      </c>
      <c r="O33" s="12">
        <v>2</v>
      </c>
      <c r="P33" s="12">
        <v>9</v>
      </c>
      <c r="Q33" s="12">
        <v>5</v>
      </c>
      <c r="R33" s="12">
        <v>17</v>
      </c>
      <c r="S33" s="12">
        <v>13</v>
      </c>
      <c r="T33" s="12">
        <v>11</v>
      </c>
      <c r="U33" s="12">
        <v>7</v>
      </c>
      <c r="V33" s="12">
        <v>2</v>
      </c>
      <c r="W33" s="12">
        <v>7</v>
      </c>
      <c r="X33" s="12"/>
      <c r="Y33" s="47">
        <v>16966.932729100834</v>
      </c>
      <c r="Z33" s="47">
        <f t="shared" si="1"/>
        <v>2816510.8330307384</v>
      </c>
      <c r="AA33" s="18"/>
      <c r="AB33" s="47">
        <f t="shared" si="2"/>
        <v>0</v>
      </c>
      <c r="AC33" s="51"/>
      <c r="AD33" s="52"/>
      <c r="AE33" s="89">
        <f>SUM(Z21:Z33)</f>
        <v>16954994.546025626</v>
      </c>
    </row>
    <row r="34" spans="1:33" s="35" customFormat="1" ht="22.5" x14ac:dyDescent="0.25">
      <c r="A34" s="23">
        <v>22</v>
      </c>
      <c r="B34" s="99">
        <v>3</v>
      </c>
      <c r="C34" s="66" t="s">
        <v>130</v>
      </c>
      <c r="D34" s="22" t="s">
        <v>215</v>
      </c>
      <c r="E34" s="24">
        <v>100</v>
      </c>
      <c r="F34" s="24">
        <v>10</v>
      </c>
      <c r="G34" s="24" t="s">
        <v>162</v>
      </c>
      <c r="H34" s="24" t="s">
        <v>172</v>
      </c>
      <c r="I34" s="22" t="s">
        <v>173</v>
      </c>
      <c r="J34" s="22" t="s">
        <v>173</v>
      </c>
      <c r="K34" s="22" t="s">
        <v>186</v>
      </c>
      <c r="L34" s="25">
        <f t="shared" si="0"/>
        <v>7</v>
      </c>
      <c r="M34" s="25"/>
      <c r="N34" s="25">
        <v>7</v>
      </c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>
        <v>16313.771186440677</v>
      </c>
      <c r="Z34" s="26">
        <f t="shared" si="1"/>
        <v>114196.39830508475</v>
      </c>
      <c r="AA34" s="18"/>
      <c r="AB34" s="47">
        <f t="shared" si="2"/>
        <v>0</v>
      </c>
      <c r="AC34" s="51"/>
      <c r="AD34" s="52"/>
      <c r="AE34" s="89"/>
    </row>
    <row r="35" spans="1:33" s="35" customFormat="1" ht="22.5" x14ac:dyDescent="0.25">
      <c r="A35" s="23">
        <v>23</v>
      </c>
      <c r="B35" s="99"/>
      <c r="C35" s="66" t="s">
        <v>131</v>
      </c>
      <c r="D35" s="22" t="s">
        <v>216</v>
      </c>
      <c r="E35" s="24">
        <v>80</v>
      </c>
      <c r="F35" s="24">
        <v>10</v>
      </c>
      <c r="G35" s="24" t="s">
        <v>163</v>
      </c>
      <c r="H35" s="24" t="s">
        <v>172</v>
      </c>
      <c r="I35" s="22" t="s">
        <v>173</v>
      </c>
      <c r="J35" s="22" t="s">
        <v>173</v>
      </c>
      <c r="K35" s="22" t="s">
        <v>186</v>
      </c>
      <c r="L35" s="25">
        <f t="shared" si="0"/>
        <v>5</v>
      </c>
      <c r="M35" s="25"/>
      <c r="N35" s="25">
        <v>5</v>
      </c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>
        <v>14263.983050847459</v>
      </c>
      <c r="Z35" s="26">
        <f t="shared" si="1"/>
        <v>71319.91525423729</v>
      </c>
      <c r="AA35" s="18"/>
      <c r="AB35" s="47">
        <f t="shared" si="2"/>
        <v>0</v>
      </c>
      <c r="AC35" s="51"/>
      <c r="AD35" s="52"/>
      <c r="AE35" s="89">
        <f>SUM(Z34:Z35)</f>
        <v>185516.31355932204</v>
      </c>
    </row>
    <row r="36" spans="1:33" s="35" customFormat="1" ht="22.5" x14ac:dyDescent="0.25">
      <c r="A36" s="45">
        <v>24</v>
      </c>
      <c r="B36" s="95">
        <v>4</v>
      </c>
      <c r="C36" s="27" t="s">
        <v>132</v>
      </c>
      <c r="D36" s="28" t="s">
        <v>207</v>
      </c>
      <c r="E36" s="46">
        <v>150</v>
      </c>
      <c r="F36" s="46">
        <v>16</v>
      </c>
      <c r="G36" s="46" t="s">
        <v>164</v>
      </c>
      <c r="H36" s="46" t="s">
        <v>172</v>
      </c>
      <c r="I36" s="28" t="s">
        <v>173</v>
      </c>
      <c r="J36" s="28" t="s">
        <v>173</v>
      </c>
      <c r="K36" s="28" t="s">
        <v>186</v>
      </c>
      <c r="L36" s="12">
        <f t="shared" si="0"/>
        <v>8</v>
      </c>
      <c r="M36" s="12"/>
      <c r="N36" s="12"/>
      <c r="O36" s="12"/>
      <c r="P36" s="12"/>
      <c r="Q36" s="12"/>
      <c r="R36" s="12"/>
      <c r="S36" s="12"/>
      <c r="T36" s="12">
        <v>2</v>
      </c>
      <c r="U36" s="12">
        <v>2</v>
      </c>
      <c r="V36" s="12"/>
      <c r="W36" s="12">
        <v>4</v>
      </c>
      <c r="X36" s="12"/>
      <c r="Y36" s="47">
        <v>23344.772881355933</v>
      </c>
      <c r="Z36" s="47">
        <f t="shared" si="1"/>
        <v>186758.18305084747</v>
      </c>
      <c r="AA36" s="18"/>
      <c r="AB36" s="47">
        <f t="shared" si="2"/>
        <v>0</v>
      </c>
      <c r="AC36" s="51"/>
      <c r="AD36" s="52"/>
      <c r="AE36" s="89"/>
    </row>
    <row r="37" spans="1:33" s="35" customFormat="1" ht="33.75" x14ac:dyDescent="0.25">
      <c r="A37" s="45">
        <v>25</v>
      </c>
      <c r="B37" s="95"/>
      <c r="C37" s="27" t="s">
        <v>133</v>
      </c>
      <c r="D37" s="28" t="s">
        <v>208</v>
      </c>
      <c r="E37" s="46">
        <v>1000</v>
      </c>
      <c r="F37" s="46">
        <v>16</v>
      </c>
      <c r="G37" s="46" t="s">
        <v>165</v>
      </c>
      <c r="H37" s="46" t="s">
        <v>172</v>
      </c>
      <c r="I37" s="28" t="s">
        <v>173</v>
      </c>
      <c r="J37" s="28" t="s">
        <v>173</v>
      </c>
      <c r="K37" s="28" t="s">
        <v>186</v>
      </c>
      <c r="L37" s="12">
        <f t="shared" si="0"/>
        <v>2</v>
      </c>
      <c r="M37" s="12"/>
      <c r="N37" s="12"/>
      <c r="O37" s="12"/>
      <c r="P37" s="12"/>
      <c r="Q37" s="12"/>
      <c r="R37" s="12"/>
      <c r="S37" s="12">
        <v>2</v>
      </c>
      <c r="T37" s="12"/>
      <c r="U37" s="12"/>
      <c r="V37" s="12"/>
      <c r="W37" s="12"/>
      <c r="X37" s="12"/>
      <c r="Y37" s="47">
        <v>1316513.4453581918</v>
      </c>
      <c r="Z37" s="47">
        <f t="shared" si="1"/>
        <v>2633026.8907163837</v>
      </c>
      <c r="AA37" s="18"/>
      <c r="AB37" s="47">
        <f t="shared" si="2"/>
        <v>0</v>
      </c>
      <c r="AC37" s="51"/>
      <c r="AD37" s="52"/>
      <c r="AE37" s="89"/>
    </row>
    <row r="38" spans="1:33" s="35" customFormat="1" ht="33.75" x14ac:dyDescent="0.25">
      <c r="A38" s="45">
        <v>26</v>
      </c>
      <c r="B38" s="95"/>
      <c r="C38" s="27" t="s">
        <v>134</v>
      </c>
      <c r="D38" s="28" t="s">
        <v>209</v>
      </c>
      <c r="E38" s="46">
        <v>800</v>
      </c>
      <c r="F38" s="46">
        <v>10</v>
      </c>
      <c r="G38" s="46" t="s">
        <v>166</v>
      </c>
      <c r="H38" s="46" t="s">
        <v>172</v>
      </c>
      <c r="I38" s="28" t="s">
        <v>173</v>
      </c>
      <c r="J38" s="28" t="s">
        <v>173</v>
      </c>
      <c r="K38" s="28" t="s">
        <v>186</v>
      </c>
      <c r="L38" s="12">
        <f t="shared" si="0"/>
        <v>3</v>
      </c>
      <c r="M38" s="12"/>
      <c r="N38" s="12"/>
      <c r="O38" s="12"/>
      <c r="P38" s="12"/>
      <c r="Q38" s="12">
        <v>1</v>
      </c>
      <c r="R38" s="12">
        <v>1</v>
      </c>
      <c r="S38" s="12"/>
      <c r="T38" s="12">
        <v>1</v>
      </c>
      <c r="U38" s="12"/>
      <c r="V38" s="12"/>
      <c r="W38" s="12"/>
      <c r="X38" s="12"/>
      <c r="Y38" s="47">
        <v>890000</v>
      </c>
      <c r="Z38" s="47">
        <f t="shared" si="1"/>
        <v>2670000</v>
      </c>
      <c r="AA38" s="18"/>
      <c r="AB38" s="47">
        <f t="shared" si="2"/>
        <v>0</v>
      </c>
      <c r="AC38" s="51"/>
      <c r="AD38" s="52"/>
      <c r="AE38" s="89"/>
    </row>
    <row r="39" spans="1:33" s="35" customFormat="1" ht="33.75" x14ac:dyDescent="0.25">
      <c r="A39" s="45">
        <v>27</v>
      </c>
      <c r="B39" s="95"/>
      <c r="C39" s="27" t="s">
        <v>135</v>
      </c>
      <c r="D39" s="28" t="s">
        <v>210</v>
      </c>
      <c r="E39" s="46">
        <v>100</v>
      </c>
      <c r="F39" s="46">
        <v>16</v>
      </c>
      <c r="G39" s="46" t="s">
        <v>167</v>
      </c>
      <c r="H39" s="46" t="s">
        <v>172</v>
      </c>
      <c r="I39" s="28" t="s">
        <v>173</v>
      </c>
      <c r="J39" s="28" t="s">
        <v>173</v>
      </c>
      <c r="K39" s="28" t="s">
        <v>186</v>
      </c>
      <c r="L39" s="12">
        <f t="shared" si="0"/>
        <v>2</v>
      </c>
      <c r="M39" s="12"/>
      <c r="N39" s="12"/>
      <c r="O39" s="12"/>
      <c r="P39" s="12"/>
      <c r="Q39" s="12"/>
      <c r="R39" s="12"/>
      <c r="S39" s="12"/>
      <c r="T39" s="12">
        <v>2</v>
      </c>
      <c r="U39" s="12"/>
      <c r="V39" s="12"/>
      <c r="W39" s="12"/>
      <c r="X39" s="12"/>
      <c r="Y39" s="47">
        <v>8430.7288135593226</v>
      </c>
      <c r="Z39" s="47">
        <f t="shared" si="1"/>
        <v>16861.457627118645</v>
      </c>
      <c r="AA39" s="18"/>
      <c r="AB39" s="47">
        <f t="shared" si="2"/>
        <v>0</v>
      </c>
      <c r="AC39" s="51"/>
      <c r="AD39" s="52"/>
      <c r="AE39" s="89"/>
    </row>
    <row r="40" spans="1:33" s="35" customFormat="1" ht="33.75" x14ac:dyDescent="0.25">
      <c r="A40" s="45">
        <v>28</v>
      </c>
      <c r="B40" s="95"/>
      <c r="C40" s="27" t="s">
        <v>136</v>
      </c>
      <c r="D40" s="28" t="s">
        <v>211</v>
      </c>
      <c r="E40" s="46">
        <v>150</v>
      </c>
      <c r="F40" s="46">
        <v>16</v>
      </c>
      <c r="G40" s="46" t="s">
        <v>168</v>
      </c>
      <c r="H40" s="46" t="s">
        <v>172</v>
      </c>
      <c r="I40" s="28" t="s">
        <v>173</v>
      </c>
      <c r="J40" s="28" t="s">
        <v>173</v>
      </c>
      <c r="K40" s="28" t="s">
        <v>186</v>
      </c>
      <c r="L40" s="12">
        <f t="shared" si="0"/>
        <v>1</v>
      </c>
      <c r="M40" s="12"/>
      <c r="N40" s="12"/>
      <c r="O40" s="12"/>
      <c r="P40" s="12"/>
      <c r="Q40" s="12"/>
      <c r="R40" s="12"/>
      <c r="S40" s="12">
        <v>1</v>
      </c>
      <c r="T40" s="12"/>
      <c r="U40" s="12"/>
      <c r="V40" s="12"/>
      <c r="W40" s="12"/>
      <c r="X40" s="12"/>
      <c r="Y40" s="47">
        <v>23412.898305084749</v>
      </c>
      <c r="Z40" s="47">
        <f t="shared" si="1"/>
        <v>23412.898305084749</v>
      </c>
      <c r="AA40" s="18"/>
      <c r="AB40" s="47">
        <f t="shared" si="2"/>
        <v>0</v>
      </c>
      <c r="AC40" s="51"/>
      <c r="AD40" s="52"/>
      <c r="AE40" s="89"/>
    </row>
    <row r="41" spans="1:33" s="35" customFormat="1" ht="33.75" x14ac:dyDescent="0.25">
      <c r="A41" s="45">
        <v>29</v>
      </c>
      <c r="B41" s="95"/>
      <c r="C41" s="27" t="s">
        <v>137</v>
      </c>
      <c r="D41" s="28" t="s">
        <v>212</v>
      </c>
      <c r="E41" s="46">
        <v>400</v>
      </c>
      <c r="F41" s="46">
        <v>10</v>
      </c>
      <c r="G41" s="46" t="s">
        <v>169</v>
      </c>
      <c r="H41" s="46" t="s">
        <v>172</v>
      </c>
      <c r="I41" s="28" t="s">
        <v>173</v>
      </c>
      <c r="J41" s="28" t="s">
        <v>173</v>
      </c>
      <c r="K41" s="28" t="s">
        <v>186</v>
      </c>
      <c r="L41" s="12">
        <f t="shared" si="0"/>
        <v>6</v>
      </c>
      <c r="M41" s="12"/>
      <c r="N41" s="12">
        <v>2</v>
      </c>
      <c r="O41" s="12"/>
      <c r="P41" s="12"/>
      <c r="Q41" s="12">
        <v>1</v>
      </c>
      <c r="R41" s="12"/>
      <c r="S41" s="12">
        <v>1</v>
      </c>
      <c r="T41" s="12">
        <v>1</v>
      </c>
      <c r="U41" s="12">
        <v>1</v>
      </c>
      <c r="V41" s="12"/>
      <c r="W41" s="12"/>
      <c r="X41" s="12"/>
      <c r="Y41" s="47">
        <v>151943.82997578691</v>
      </c>
      <c r="Z41" s="47">
        <f t="shared" si="1"/>
        <v>911662.97985472146</v>
      </c>
      <c r="AA41" s="18"/>
      <c r="AB41" s="47">
        <f t="shared" si="2"/>
        <v>0</v>
      </c>
      <c r="AC41" s="51"/>
      <c r="AD41" s="52"/>
      <c r="AE41" s="89"/>
    </row>
    <row r="42" spans="1:33" s="35" customFormat="1" ht="33.75" x14ac:dyDescent="0.25">
      <c r="A42" s="45">
        <v>30</v>
      </c>
      <c r="B42" s="95"/>
      <c r="C42" s="27" t="s">
        <v>138</v>
      </c>
      <c r="D42" s="28" t="s">
        <v>213</v>
      </c>
      <c r="E42" s="46">
        <v>800</v>
      </c>
      <c r="F42" s="46">
        <v>10</v>
      </c>
      <c r="G42" s="46" t="s">
        <v>170</v>
      </c>
      <c r="H42" s="46" t="s">
        <v>172</v>
      </c>
      <c r="I42" s="28" t="s">
        <v>173</v>
      </c>
      <c r="J42" s="28" t="s">
        <v>173</v>
      </c>
      <c r="K42" s="28" t="s">
        <v>186</v>
      </c>
      <c r="L42" s="12">
        <f t="shared" si="0"/>
        <v>2</v>
      </c>
      <c r="M42" s="12"/>
      <c r="N42" s="12"/>
      <c r="O42" s="12"/>
      <c r="P42" s="12">
        <v>1</v>
      </c>
      <c r="Q42" s="12">
        <v>1</v>
      </c>
      <c r="R42" s="12"/>
      <c r="S42" s="12"/>
      <c r="T42" s="12"/>
      <c r="U42" s="12"/>
      <c r="V42" s="12"/>
      <c r="W42" s="12"/>
      <c r="X42" s="12"/>
      <c r="Y42" s="47">
        <v>583975.28455205809</v>
      </c>
      <c r="Z42" s="47">
        <f t="shared" si="1"/>
        <v>1167950.5691041162</v>
      </c>
      <c r="AA42" s="18"/>
      <c r="AB42" s="47">
        <f t="shared" si="2"/>
        <v>0</v>
      </c>
      <c r="AC42" s="51"/>
      <c r="AD42" s="52"/>
      <c r="AE42" s="89"/>
    </row>
    <row r="43" spans="1:33" s="35" customFormat="1" ht="33.75" x14ac:dyDescent="0.25">
      <c r="A43" s="45">
        <v>31</v>
      </c>
      <c r="B43" s="95"/>
      <c r="C43" s="27" t="s">
        <v>139</v>
      </c>
      <c r="D43" s="28" t="s">
        <v>214</v>
      </c>
      <c r="E43" s="46">
        <v>600</v>
      </c>
      <c r="F43" s="46">
        <v>10</v>
      </c>
      <c r="G43" s="46" t="s">
        <v>171</v>
      </c>
      <c r="H43" s="46" t="s">
        <v>172</v>
      </c>
      <c r="I43" s="28" t="s">
        <v>173</v>
      </c>
      <c r="J43" s="28" t="s">
        <v>173</v>
      </c>
      <c r="K43" s="28" t="s">
        <v>186</v>
      </c>
      <c r="L43" s="12">
        <f t="shared" si="0"/>
        <v>5</v>
      </c>
      <c r="M43" s="12"/>
      <c r="N43" s="12"/>
      <c r="O43" s="12"/>
      <c r="P43" s="12"/>
      <c r="Q43" s="12"/>
      <c r="R43" s="12">
        <v>1</v>
      </c>
      <c r="S43" s="12">
        <v>1</v>
      </c>
      <c r="T43" s="12">
        <v>1</v>
      </c>
      <c r="U43" s="12">
        <v>1</v>
      </c>
      <c r="V43" s="12">
        <v>1</v>
      </c>
      <c r="W43" s="12"/>
      <c r="X43" s="12"/>
      <c r="Y43" s="47">
        <v>309535.2177723971</v>
      </c>
      <c r="Z43" s="47">
        <f t="shared" si="1"/>
        <v>1547676.0888619856</v>
      </c>
      <c r="AA43" s="18"/>
      <c r="AB43" s="47">
        <f t="shared" si="2"/>
        <v>0</v>
      </c>
      <c r="AC43" s="51"/>
      <c r="AD43" s="52"/>
      <c r="AE43" s="89">
        <f>SUM(Z36:Z43)</f>
        <v>9157349.0675202589</v>
      </c>
    </row>
    <row r="44" spans="1:33" s="35" customFormat="1" x14ac:dyDescent="0.25">
      <c r="A44" s="59"/>
      <c r="B44" s="60"/>
      <c r="C44" s="61"/>
      <c r="D44" s="62"/>
      <c r="E44" s="63"/>
      <c r="F44" s="63"/>
      <c r="G44" s="63"/>
      <c r="H44" s="63"/>
      <c r="I44" s="62"/>
      <c r="J44" s="62"/>
      <c r="K44" s="62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53"/>
      <c r="Z44" s="53"/>
      <c r="AA44" s="53"/>
      <c r="AB44" s="53"/>
      <c r="AC44" s="65"/>
      <c r="AD44" s="62"/>
      <c r="AE44" s="89"/>
    </row>
    <row r="45" spans="1:33" s="35" customFormat="1" ht="33.75" x14ac:dyDescent="0.25">
      <c r="A45" s="23">
        <v>32</v>
      </c>
      <c r="B45" s="99">
        <v>5</v>
      </c>
      <c r="C45" s="66" t="s">
        <v>218</v>
      </c>
      <c r="D45" s="22" t="s">
        <v>251</v>
      </c>
      <c r="E45" s="24">
        <v>800</v>
      </c>
      <c r="F45" s="24">
        <v>16</v>
      </c>
      <c r="G45" s="24" t="s">
        <v>234</v>
      </c>
      <c r="H45" s="24" t="s">
        <v>172</v>
      </c>
      <c r="I45" s="22" t="s">
        <v>259</v>
      </c>
      <c r="J45" s="22" t="s">
        <v>259</v>
      </c>
      <c r="K45" s="22" t="s">
        <v>257</v>
      </c>
      <c r="L45" s="25">
        <f t="shared" si="0"/>
        <v>1</v>
      </c>
      <c r="M45" s="25"/>
      <c r="N45" s="25"/>
      <c r="O45" s="25">
        <v>1</v>
      </c>
      <c r="P45" s="25"/>
      <c r="Q45" s="25"/>
      <c r="R45" s="25"/>
      <c r="S45" s="25"/>
      <c r="T45" s="25"/>
      <c r="U45" s="25"/>
      <c r="V45" s="25"/>
      <c r="W45" s="25"/>
      <c r="X45" s="25"/>
      <c r="Y45" s="26">
        <v>473927.35</v>
      </c>
      <c r="Z45" s="26">
        <f t="shared" si="1"/>
        <v>473927.35</v>
      </c>
      <c r="AA45" s="18"/>
      <c r="AB45" s="47">
        <f t="shared" si="2"/>
        <v>0</v>
      </c>
      <c r="AC45" s="51"/>
      <c r="AD45" s="52"/>
      <c r="AE45" s="89"/>
      <c r="AG45" s="67"/>
    </row>
    <row r="46" spans="1:33" s="35" customFormat="1" ht="33.75" x14ac:dyDescent="0.25">
      <c r="A46" s="23">
        <v>33</v>
      </c>
      <c r="B46" s="99"/>
      <c r="C46" s="66" t="s">
        <v>219</v>
      </c>
      <c r="D46" s="22" t="s">
        <v>252</v>
      </c>
      <c r="E46" s="24">
        <v>300</v>
      </c>
      <c r="F46" s="24">
        <v>10</v>
      </c>
      <c r="G46" s="24" t="s">
        <v>235</v>
      </c>
      <c r="H46" s="24" t="s">
        <v>172</v>
      </c>
      <c r="I46" s="22" t="s">
        <v>259</v>
      </c>
      <c r="J46" s="22" t="s">
        <v>259</v>
      </c>
      <c r="K46" s="22" t="s">
        <v>257</v>
      </c>
      <c r="L46" s="25">
        <f t="shared" si="0"/>
        <v>8</v>
      </c>
      <c r="M46" s="25"/>
      <c r="N46" s="25"/>
      <c r="O46" s="25">
        <v>8</v>
      </c>
      <c r="P46" s="25"/>
      <c r="Q46" s="25"/>
      <c r="R46" s="25"/>
      <c r="S46" s="25"/>
      <c r="T46" s="25"/>
      <c r="U46" s="25"/>
      <c r="V46" s="25"/>
      <c r="W46" s="25"/>
      <c r="X46" s="25"/>
      <c r="Y46" s="26">
        <v>61886.11</v>
      </c>
      <c r="Z46" s="26">
        <f t="shared" si="1"/>
        <v>495088.88</v>
      </c>
      <c r="AA46" s="18"/>
      <c r="AB46" s="47">
        <f t="shared" si="2"/>
        <v>0</v>
      </c>
      <c r="AC46" s="51"/>
      <c r="AD46" s="52"/>
      <c r="AE46" s="89"/>
      <c r="AG46" s="67"/>
    </row>
    <row r="47" spans="1:33" s="35" customFormat="1" ht="33.75" x14ac:dyDescent="0.25">
      <c r="A47" s="23">
        <v>34</v>
      </c>
      <c r="B47" s="99"/>
      <c r="C47" s="66" t="s">
        <v>119</v>
      </c>
      <c r="D47" s="22" t="s">
        <v>250</v>
      </c>
      <c r="E47" s="24">
        <v>400</v>
      </c>
      <c r="F47" s="24">
        <v>10</v>
      </c>
      <c r="G47" s="24" t="s">
        <v>236</v>
      </c>
      <c r="H47" s="24" t="s">
        <v>172</v>
      </c>
      <c r="I47" s="22" t="s">
        <v>259</v>
      </c>
      <c r="J47" s="22" t="s">
        <v>259</v>
      </c>
      <c r="K47" s="22" t="s">
        <v>257</v>
      </c>
      <c r="L47" s="25">
        <f t="shared" si="0"/>
        <v>5</v>
      </c>
      <c r="M47" s="25"/>
      <c r="N47" s="25"/>
      <c r="O47" s="25">
        <v>5</v>
      </c>
      <c r="P47" s="25"/>
      <c r="Q47" s="25"/>
      <c r="R47" s="25"/>
      <c r="S47" s="25"/>
      <c r="T47" s="25"/>
      <c r="U47" s="25"/>
      <c r="V47" s="25"/>
      <c r="W47" s="25"/>
      <c r="X47" s="25"/>
      <c r="Y47" s="26">
        <v>160067.07</v>
      </c>
      <c r="Z47" s="26">
        <f t="shared" si="1"/>
        <v>800335.35000000009</v>
      </c>
      <c r="AA47" s="18"/>
      <c r="AB47" s="47">
        <f t="shared" si="2"/>
        <v>0</v>
      </c>
      <c r="AC47" s="51"/>
      <c r="AD47" s="52"/>
      <c r="AE47" s="89"/>
      <c r="AG47" s="67"/>
    </row>
    <row r="48" spans="1:33" s="35" customFormat="1" ht="33.75" x14ac:dyDescent="0.25">
      <c r="A48" s="23">
        <v>35</v>
      </c>
      <c r="B48" s="99"/>
      <c r="C48" s="66" t="s">
        <v>220</v>
      </c>
      <c r="D48" s="22" t="s">
        <v>249</v>
      </c>
      <c r="E48" s="24">
        <v>50</v>
      </c>
      <c r="F48" s="24">
        <v>10</v>
      </c>
      <c r="G48" s="24" t="s">
        <v>237</v>
      </c>
      <c r="H48" s="24" t="s">
        <v>172</v>
      </c>
      <c r="I48" s="22" t="s">
        <v>259</v>
      </c>
      <c r="J48" s="22" t="s">
        <v>259</v>
      </c>
      <c r="K48" s="22" t="s">
        <v>257</v>
      </c>
      <c r="L48" s="25">
        <f t="shared" si="0"/>
        <v>60</v>
      </c>
      <c r="M48" s="25"/>
      <c r="N48" s="25"/>
      <c r="O48" s="25">
        <v>60</v>
      </c>
      <c r="P48" s="25"/>
      <c r="Q48" s="25"/>
      <c r="R48" s="25"/>
      <c r="S48" s="25"/>
      <c r="T48" s="25"/>
      <c r="U48" s="25"/>
      <c r="V48" s="25"/>
      <c r="W48" s="25"/>
      <c r="X48" s="25"/>
      <c r="Y48" s="26">
        <v>5589.05</v>
      </c>
      <c r="Z48" s="26">
        <f t="shared" si="1"/>
        <v>335343</v>
      </c>
      <c r="AA48" s="18"/>
      <c r="AB48" s="47">
        <f t="shared" si="2"/>
        <v>0</v>
      </c>
      <c r="AC48" s="51"/>
      <c r="AD48" s="52"/>
      <c r="AE48" s="89"/>
      <c r="AG48" s="67"/>
    </row>
    <row r="49" spans="1:33" s="35" customFormat="1" ht="33.75" x14ac:dyDescent="0.25">
      <c r="A49" s="23">
        <v>36</v>
      </c>
      <c r="B49" s="99"/>
      <c r="C49" s="66" t="s">
        <v>221</v>
      </c>
      <c r="D49" s="22" t="s">
        <v>248</v>
      </c>
      <c r="E49" s="24">
        <v>80</v>
      </c>
      <c r="F49" s="24">
        <v>10</v>
      </c>
      <c r="G49" s="24" t="s">
        <v>238</v>
      </c>
      <c r="H49" s="24" t="s">
        <v>172</v>
      </c>
      <c r="I49" s="22" t="s">
        <v>259</v>
      </c>
      <c r="J49" s="22" t="s">
        <v>259</v>
      </c>
      <c r="K49" s="22" t="s">
        <v>257</v>
      </c>
      <c r="L49" s="25">
        <f t="shared" si="0"/>
        <v>17</v>
      </c>
      <c r="M49" s="25"/>
      <c r="N49" s="25"/>
      <c r="O49" s="25">
        <v>17</v>
      </c>
      <c r="P49" s="25"/>
      <c r="Q49" s="25"/>
      <c r="R49" s="25"/>
      <c r="S49" s="25"/>
      <c r="T49" s="25"/>
      <c r="U49" s="25"/>
      <c r="V49" s="25"/>
      <c r="W49" s="25"/>
      <c r="X49" s="25"/>
      <c r="Y49" s="26">
        <v>7816.81</v>
      </c>
      <c r="Z49" s="26">
        <f t="shared" si="1"/>
        <v>132885.77000000002</v>
      </c>
      <c r="AA49" s="18"/>
      <c r="AB49" s="47">
        <f t="shared" si="2"/>
        <v>0</v>
      </c>
      <c r="AC49" s="51"/>
      <c r="AD49" s="52"/>
      <c r="AE49" s="89"/>
      <c r="AG49" s="67"/>
    </row>
    <row r="50" spans="1:33" s="35" customFormat="1" ht="33.75" x14ac:dyDescent="0.25">
      <c r="A50" s="23">
        <v>37</v>
      </c>
      <c r="B50" s="99"/>
      <c r="C50" s="66" t="s">
        <v>222</v>
      </c>
      <c r="D50" s="22" t="s">
        <v>223</v>
      </c>
      <c r="E50" s="24">
        <v>100</v>
      </c>
      <c r="F50" s="24">
        <v>10</v>
      </c>
      <c r="G50" s="24" t="s">
        <v>239</v>
      </c>
      <c r="H50" s="24" t="s">
        <v>172</v>
      </c>
      <c r="I50" s="22" t="s">
        <v>259</v>
      </c>
      <c r="J50" s="22" t="s">
        <v>259</v>
      </c>
      <c r="K50" s="22" t="s">
        <v>257</v>
      </c>
      <c r="L50" s="25">
        <f t="shared" si="0"/>
        <v>103</v>
      </c>
      <c r="M50" s="25"/>
      <c r="N50" s="25"/>
      <c r="O50" s="25">
        <v>103</v>
      </c>
      <c r="P50" s="25"/>
      <c r="Q50" s="25"/>
      <c r="R50" s="25"/>
      <c r="S50" s="25"/>
      <c r="T50" s="25"/>
      <c r="U50" s="25"/>
      <c r="V50" s="25"/>
      <c r="W50" s="25"/>
      <c r="X50" s="25"/>
      <c r="Y50" s="26">
        <v>10936.55</v>
      </c>
      <c r="Z50" s="26">
        <f t="shared" si="1"/>
        <v>1126464.6499999999</v>
      </c>
      <c r="AA50" s="18"/>
      <c r="AB50" s="47">
        <f t="shared" si="2"/>
        <v>0</v>
      </c>
      <c r="AC50" s="51"/>
      <c r="AD50" s="52"/>
      <c r="AE50" s="89"/>
      <c r="AG50" s="67"/>
    </row>
    <row r="51" spans="1:33" s="35" customFormat="1" ht="33.75" x14ac:dyDescent="0.25">
      <c r="A51" s="23">
        <v>38</v>
      </c>
      <c r="B51" s="99"/>
      <c r="C51" s="66" t="s">
        <v>224</v>
      </c>
      <c r="D51" s="22" t="s">
        <v>225</v>
      </c>
      <c r="E51" s="24">
        <v>150</v>
      </c>
      <c r="F51" s="24">
        <v>10</v>
      </c>
      <c r="G51" s="24" t="s">
        <v>240</v>
      </c>
      <c r="H51" s="24" t="s">
        <v>172</v>
      </c>
      <c r="I51" s="22" t="s">
        <v>259</v>
      </c>
      <c r="J51" s="22" t="s">
        <v>259</v>
      </c>
      <c r="K51" s="22" t="s">
        <v>257</v>
      </c>
      <c r="L51" s="25">
        <f t="shared" si="0"/>
        <v>55</v>
      </c>
      <c r="M51" s="25"/>
      <c r="N51" s="25"/>
      <c r="O51" s="25">
        <v>55</v>
      </c>
      <c r="P51" s="25"/>
      <c r="Q51" s="25"/>
      <c r="R51" s="25"/>
      <c r="S51" s="25"/>
      <c r="T51" s="25"/>
      <c r="U51" s="25"/>
      <c r="V51" s="25"/>
      <c r="W51" s="25"/>
      <c r="X51" s="25"/>
      <c r="Y51" s="26">
        <v>16882.310000000001</v>
      </c>
      <c r="Z51" s="26">
        <f t="shared" si="1"/>
        <v>928527.05</v>
      </c>
      <c r="AA51" s="18"/>
      <c r="AB51" s="47">
        <f t="shared" si="2"/>
        <v>0</v>
      </c>
      <c r="AC51" s="51"/>
      <c r="AD51" s="52"/>
      <c r="AE51" s="89"/>
      <c r="AG51" s="67"/>
    </row>
    <row r="52" spans="1:33" s="35" customFormat="1" ht="33.75" x14ac:dyDescent="0.25">
      <c r="A52" s="23">
        <v>39</v>
      </c>
      <c r="B52" s="99"/>
      <c r="C52" s="66" t="s">
        <v>122</v>
      </c>
      <c r="D52" s="22" t="s">
        <v>247</v>
      </c>
      <c r="E52" s="24">
        <v>500</v>
      </c>
      <c r="F52" s="24">
        <v>10</v>
      </c>
      <c r="G52" s="24" t="s">
        <v>241</v>
      </c>
      <c r="H52" s="24" t="s">
        <v>172</v>
      </c>
      <c r="I52" s="22" t="s">
        <v>259</v>
      </c>
      <c r="J52" s="22" t="s">
        <v>259</v>
      </c>
      <c r="K52" s="22" t="s">
        <v>257</v>
      </c>
      <c r="L52" s="25">
        <f t="shared" si="0"/>
        <v>5</v>
      </c>
      <c r="M52" s="25"/>
      <c r="N52" s="25"/>
      <c r="O52" s="25">
        <v>5</v>
      </c>
      <c r="P52" s="25"/>
      <c r="Q52" s="25"/>
      <c r="R52" s="25"/>
      <c r="S52" s="25"/>
      <c r="T52" s="25"/>
      <c r="U52" s="25"/>
      <c r="V52" s="25"/>
      <c r="W52" s="25"/>
      <c r="X52" s="25"/>
      <c r="Y52" s="26">
        <v>320279.84999999998</v>
      </c>
      <c r="Z52" s="26">
        <f t="shared" si="1"/>
        <v>1601399.25</v>
      </c>
      <c r="AA52" s="18"/>
      <c r="AB52" s="47">
        <f t="shared" si="2"/>
        <v>0</v>
      </c>
      <c r="AC52" s="51"/>
      <c r="AD52" s="52"/>
      <c r="AE52" s="89"/>
      <c r="AG52" s="67"/>
    </row>
    <row r="53" spans="1:33" s="35" customFormat="1" ht="33.75" x14ac:dyDescent="0.25">
      <c r="A53" s="23">
        <v>40</v>
      </c>
      <c r="B53" s="99"/>
      <c r="C53" s="66" t="s">
        <v>123</v>
      </c>
      <c r="D53" s="22" t="s">
        <v>246</v>
      </c>
      <c r="E53" s="24">
        <v>200</v>
      </c>
      <c r="F53" s="24">
        <v>10</v>
      </c>
      <c r="G53" s="24" t="s">
        <v>242</v>
      </c>
      <c r="H53" s="24" t="s">
        <v>172</v>
      </c>
      <c r="I53" s="22" t="s">
        <v>259</v>
      </c>
      <c r="J53" s="22" t="s">
        <v>259</v>
      </c>
      <c r="K53" s="22" t="s">
        <v>257</v>
      </c>
      <c r="L53" s="25">
        <f t="shared" si="0"/>
        <v>18</v>
      </c>
      <c r="M53" s="25"/>
      <c r="N53" s="25"/>
      <c r="O53" s="25">
        <v>18</v>
      </c>
      <c r="P53" s="25"/>
      <c r="Q53" s="25"/>
      <c r="R53" s="25"/>
      <c r="S53" s="25"/>
      <c r="T53" s="25"/>
      <c r="U53" s="25"/>
      <c r="V53" s="25"/>
      <c r="W53" s="25"/>
      <c r="X53" s="25"/>
      <c r="Y53" s="26">
        <v>29516.99</v>
      </c>
      <c r="Z53" s="26">
        <f t="shared" si="1"/>
        <v>531305.82000000007</v>
      </c>
      <c r="AA53" s="18"/>
      <c r="AB53" s="47">
        <f t="shared" si="2"/>
        <v>0</v>
      </c>
      <c r="AC53" s="51"/>
      <c r="AD53" s="52"/>
      <c r="AE53" s="89"/>
      <c r="AG53" s="67"/>
    </row>
    <row r="54" spans="1:33" s="35" customFormat="1" ht="33.75" x14ac:dyDescent="0.25">
      <c r="A54" s="23">
        <v>41</v>
      </c>
      <c r="B54" s="99"/>
      <c r="C54" s="66" t="s">
        <v>124</v>
      </c>
      <c r="D54" s="22" t="s">
        <v>245</v>
      </c>
      <c r="E54" s="24">
        <v>250</v>
      </c>
      <c r="F54" s="24">
        <v>10</v>
      </c>
      <c r="G54" s="24" t="s">
        <v>243</v>
      </c>
      <c r="H54" s="24" t="s">
        <v>172</v>
      </c>
      <c r="I54" s="22" t="s">
        <v>259</v>
      </c>
      <c r="J54" s="22" t="s">
        <v>259</v>
      </c>
      <c r="K54" s="22" t="s">
        <v>257</v>
      </c>
      <c r="L54" s="25">
        <f t="shared" si="0"/>
        <v>6</v>
      </c>
      <c r="M54" s="25"/>
      <c r="N54" s="25"/>
      <c r="O54" s="25">
        <v>6</v>
      </c>
      <c r="P54" s="25"/>
      <c r="Q54" s="25"/>
      <c r="R54" s="25"/>
      <c r="S54" s="25"/>
      <c r="T54" s="25"/>
      <c r="U54" s="25"/>
      <c r="V54" s="25"/>
      <c r="W54" s="25"/>
      <c r="X54" s="25"/>
      <c r="Y54" s="26">
        <v>42899.05</v>
      </c>
      <c r="Z54" s="26">
        <f t="shared" si="1"/>
        <v>257394.30000000002</v>
      </c>
      <c r="AA54" s="18"/>
      <c r="AB54" s="47">
        <f t="shared" si="2"/>
        <v>0</v>
      </c>
      <c r="AC54" s="51"/>
      <c r="AD54" s="52"/>
      <c r="AE54" s="89"/>
      <c r="AG54" s="67"/>
    </row>
    <row r="55" spans="1:33" s="35" customFormat="1" ht="45" x14ac:dyDescent="0.25">
      <c r="A55" s="23">
        <v>42</v>
      </c>
      <c r="B55" s="99"/>
      <c r="C55" s="66" t="s">
        <v>226</v>
      </c>
      <c r="D55" s="22" t="s">
        <v>244</v>
      </c>
      <c r="E55" s="24">
        <v>250</v>
      </c>
      <c r="F55" s="24">
        <v>10</v>
      </c>
      <c r="G55" s="24" t="s">
        <v>256</v>
      </c>
      <c r="H55" s="24" t="s">
        <v>172</v>
      </c>
      <c r="I55" s="22" t="s">
        <v>259</v>
      </c>
      <c r="J55" s="22" t="s">
        <v>259</v>
      </c>
      <c r="K55" s="22" t="s">
        <v>257</v>
      </c>
      <c r="L55" s="25">
        <f t="shared" si="0"/>
        <v>1</v>
      </c>
      <c r="M55" s="25"/>
      <c r="N55" s="25"/>
      <c r="O55" s="25">
        <v>1</v>
      </c>
      <c r="P55" s="25"/>
      <c r="Q55" s="25"/>
      <c r="R55" s="25"/>
      <c r="S55" s="25"/>
      <c r="T55" s="25"/>
      <c r="U55" s="25"/>
      <c r="V55" s="25"/>
      <c r="W55" s="25"/>
      <c r="X55" s="25"/>
      <c r="Y55" s="26">
        <v>236941.65</v>
      </c>
      <c r="Z55" s="26">
        <f t="shared" si="1"/>
        <v>236941.65</v>
      </c>
      <c r="AA55" s="18"/>
      <c r="AB55" s="47">
        <f t="shared" si="2"/>
        <v>0</v>
      </c>
      <c r="AC55" s="51"/>
      <c r="AD55" s="52"/>
      <c r="AE55" s="89">
        <f>SUM(Z45:Z55)</f>
        <v>6919613.0700000003</v>
      </c>
      <c r="AG55" s="67"/>
    </row>
    <row r="56" spans="1:33" s="35" customFormat="1" ht="22.5" x14ac:dyDescent="0.25">
      <c r="A56" s="45">
        <v>43</v>
      </c>
      <c r="B56" s="95">
        <v>6</v>
      </c>
      <c r="C56" s="27" t="s">
        <v>227</v>
      </c>
      <c r="D56" s="28" t="s">
        <v>255</v>
      </c>
      <c r="E56" s="46">
        <v>100</v>
      </c>
      <c r="F56" s="46">
        <v>16</v>
      </c>
      <c r="G56" s="46" t="s">
        <v>394</v>
      </c>
      <c r="H56" s="46" t="s">
        <v>172</v>
      </c>
      <c r="I56" s="28" t="s">
        <v>259</v>
      </c>
      <c r="J56" s="28" t="s">
        <v>259</v>
      </c>
      <c r="K56" s="28" t="s">
        <v>258</v>
      </c>
      <c r="L56" s="12">
        <f t="shared" si="0"/>
        <v>4</v>
      </c>
      <c r="M56" s="12"/>
      <c r="N56" s="12"/>
      <c r="O56" s="12">
        <v>4</v>
      </c>
      <c r="P56" s="12"/>
      <c r="Q56" s="12"/>
      <c r="R56" s="12"/>
      <c r="S56" s="12"/>
      <c r="T56" s="12"/>
      <c r="U56" s="12"/>
      <c r="V56" s="12"/>
      <c r="W56" s="12"/>
      <c r="X56" s="12"/>
      <c r="Y56" s="47">
        <v>6770.09</v>
      </c>
      <c r="Z56" s="47">
        <f t="shared" si="1"/>
        <v>27080.36</v>
      </c>
      <c r="AA56" s="18"/>
      <c r="AB56" s="47">
        <f t="shared" si="2"/>
        <v>0</v>
      </c>
      <c r="AC56" s="51"/>
      <c r="AD56" s="52"/>
      <c r="AE56" s="89"/>
      <c r="AG56" s="67"/>
    </row>
    <row r="57" spans="1:33" s="35" customFormat="1" ht="22.5" x14ac:dyDescent="0.25">
      <c r="A57" s="45">
        <v>44</v>
      </c>
      <c r="B57" s="95"/>
      <c r="C57" s="27" t="s">
        <v>228</v>
      </c>
      <c r="D57" s="28" t="s">
        <v>253</v>
      </c>
      <c r="E57" s="46">
        <v>150</v>
      </c>
      <c r="F57" s="46">
        <v>16</v>
      </c>
      <c r="G57" s="46" t="s">
        <v>394</v>
      </c>
      <c r="H57" s="46" t="s">
        <v>172</v>
      </c>
      <c r="I57" s="28" t="s">
        <v>259</v>
      </c>
      <c r="J57" s="28" t="s">
        <v>259</v>
      </c>
      <c r="K57" s="28" t="s">
        <v>258</v>
      </c>
      <c r="L57" s="12">
        <f t="shared" si="0"/>
        <v>6</v>
      </c>
      <c r="M57" s="12"/>
      <c r="N57" s="12"/>
      <c r="O57" s="12">
        <v>6</v>
      </c>
      <c r="P57" s="12"/>
      <c r="Q57" s="12"/>
      <c r="R57" s="12"/>
      <c r="S57" s="12"/>
      <c r="T57" s="12"/>
      <c r="U57" s="12"/>
      <c r="V57" s="12"/>
      <c r="W57" s="12"/>
      <c r="X57" s="12"/>
      <c r="Y57" s="47">
        <v>12208.78</v>
      </c>
      <c r="Z57" s="47">
        <f t="shared" si="1"/>
        <v>73252.680000000008</v>
      </c>
      <c r="AA57" s="18"/>
      <c r="AB57" s="47">
        <f t="shared" si="2"/>
        <v>0</v>
      </c>
      <c r="AC57" s="51"/>
      <c r="AD57" s="52"/>
      <c r="AE57" s="89"/>
      <c r="AG57" s="67"/>
    </row>
    <row r="58" spans="1:33" s="35" customFormat="1" ht="22.5" x14ac:dyDescent="0.25">
      <c r="A58" s="45">
        <v>45</v>
      </c>
      <c r="B58" s="95"/>
      <c r="C58" s="27" t="s">
        <v>229</v>
      </c>
      <c r="D58" s="28" t="s">
        <v>230</v>
      </c>
      <c r="E58" s="46">
        <v>200</v>
      </c>
      <c r="F58" s="46">
        <v>16</v>
      </c>
      <c r="G58" s="46" t="s">
        <v>394</v>
      </c>
      <c r="H58" s="46" t="s">
        <v>172</v>
      </c>
      <c r="I58" s="28" t="s">
        <v>259</v>
      </c>
      <c r="J58" s="28" t="s">
        <v>259</v>
      </c>
      <c r="K58" s="28" t="s">
        <v>258</v>
      </c>
      <c r="L58" s="12">
        <f t="shared" si="0"/>
        <v>4</v>
      </c>
      <c r="M58" s="12"/>
      <c r="N58" s="12"/>
      <c r="O58" s="12">
        <v>4</v>
      </c>
      <c r="P58" s="12"/>
      <c r="Q58" s="12"/>
      <c r="R58" s="12"/>
      <c r="S58" s="12"/>
      <c r="T58" s="12"/>
      <c r="U58" s="12"/>
      <c r="V58" s="12"/>
      <c r="W58" s="12"/>
      <c r="X58" s="12"/>
      <c r="Y58" s="47">
        <v>19930.39</v>
      </c>
      <c r="Z58" s="47">
        <f t="shared" si="1"/>
        <v>79721.56</v>
      </c>
      <c r="AA58" s="18"/>
      <c r="AB58" s="47">
        <f t="shared" si="2"/>
        <v>0</v>
      </c>
      <c r="AC58" s="51"/>
      <c r="AD58" s="52"/>
      <c r="AE58" s="89"/>
      <c r="AG58" s="67"/>
    </row>
    <row r="59" spans="1:33" s="35" customFormat="1" ht="22.5" x14ac:dyDescent="0.25">
      <c r="A59" s="45">
        <v>46</v>
      </c>
      <c r="B59" s="95"/>
      <c r="C59" s="27" t="s">
        <v>231</v>
      </c>
      <c r="D59" s="28" t="s">
        <v>232</v>
      </c>
      <c r="E59" s="46">
        <v>50</v>
      </c>
      <c r="F59" s="46">
        <v>16</v>
      </c>
      <c r="G59" s="46" t="s">
        <v>394</v>
      </c>
      <c r="H59" s="46" t="s">
        <v>172</v>
      </c>
      <c r="I59" s="28" t="s">
        <v>259</v>
      </c>
      <c r="J59" s="28" t="s">
        <v>259</v>
      </c>
      <c r="K59" s="28" t="s">
        <v>258</v>
      </c>
      <c r="L59" s="12">
        <f t="shared" si="0"/>
        <v>4</v>
      </c>
      <c r="M59" s="12"/>
      <c r="N59" s="12"/>
      <c r="O59" s="12">
        <v>4</v>
      </c>
      <c r="P59" s="12"/>
      <c r="Q59" s="12"/>
      <c r="R59" s="12"/>
      <c r="S59" s="12"/>
      <c r="T59" s="12"/>
      <c r="U59" s="12"/>
      <c r="V59" s="12"/>
      <c r="W59" s="12"/>
      <c r="X59" s="12"/>
      <c r="Y59" s="47">
        <v>8679.43</v>
      </c>
      <c r="Z59" s="47">
        <f t="shared" si="1"/>
        <v>34717.72</v>
      </c>
      <c r="AA59" s="18"/>
      <c r="AB59" s="47">
        <f t="shared" si="2"/>
        <v>0</v>
      </c>
      <c r="AC59" s="51"/>
      <c r="AD59" s="52"/>
      <c r="AE59" s="89"/>
      <c r="AG59" s="67"/>
    </row>
    <row r="60" spans="1:33" s="35" customFormat="1" ht="22.5" x14ac:dyDescent="0.25">
      <c r="A60" s="45">
        <v>47</v>
      </c>
      <c r="B60" s="95"/>
      <c r="C60" s="27" t="s">
        <v>233</v>
      </c>
      <c r="D60" s="28" t="s">
        <v>254</v>
      </c>
      <c r="E60" s="46">
        <v>80</v>
      </c>
      <c r="F60" s="46">
        <v>16</v>
      </c>
      <c r="G60" s="46" t="s">
        <v>394</v>
      </c>
      <c r="H60" s="46" t="s">
        <v>172</v>
      </c>
      <c r="I60" s="28" t="s">
        <v>259</v>
      </c>
      <c r="J60" s="28" t="s">
        <v>259</v>
      </c>
      <c r="K60" s="28" t="s">
        <v>258</v>
      </c>
      <c r="L60" s="12">
        <f t="shared" si="0"/>
        <v>4</v>
      </c>
      <c r="M60" s="12"/>
      <c r="N60" s="12"/>
      <c r="O60" s="12">
        <v>4</v>
      </c>
      <c r="P60" s="12"/>
      <c r="Q60" s="12"/>
      <c r="R60" s="12"/>
      <c r="S60" s="12"/>
      <c r="T60" s="12"/>
      <c r="U60" s="12"/>
      <c r="V60" s="12"/>
      <c r="W60" s="12"/>
      <c r="X60" s="12"/>
      <c r="Y60" s="47">
        <v>5667.14</v>
      </c>
      <c r="Z60" s="47">
        <f t="shared" si="1"/>
        <v>22668.560000000001</v>
      </c>
      <c r="AA60" s="18"/>
      <c r="AB60" s="47">
        <f t="shared" si="2"/>
        <v>0</v>
      </c>
      <c r="AC60" s="51"/>
      <c r="AD60" s="52"/>
      <c r="AE60" s="89">
        <f>SUM(Z56:Z60)</f>
        <v>237440.88</v>
      </c>
      <c r="AG60" s="67"/>
    </row>
    <row r="61" spans="1:33" s="35" customFormat="1" x14ac:dyDescent="0.25">
      <c r="A61" s="59"/>
      <c r="B61" s="60"/>
      <c r="C61" s="61"/>
      <c r="D61" s="62"/>
      <c r="E61" s="63"/>
      <c r="F61" s="63"/>
      <c r="G61" s="63"/>
      <c r="H61" s="63"/>
      <c r="I61" s="62"/>
      <c r="J61" s="62"/>
      <c r="K61" s="62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53"/>
      <c r="Z61" s="53"/>
      <c r="AA61" s="53"/>
      <c r="AB61" s="53"/>
      <c r="AC61" s="65"/>
      <c r="AD61" s="62"/>
      <c r="AE61" s="89"/>
      <c r="AG61" s="67"/>
    </row>
    <row r="62" spans="1:33" s="35" customFormat="1" ht="45" x14ac:dyDescent="0.25">
      <c r="A62" s="23">
        <v>48</v>
      </c>
      <c r="B62" s="99">
        <v>7</v>
      </c>
      <c r="C62" s="66" t="s">
        <v>108</v>
      </c>
      <c r="D62" s="22" t="s">
        <v>288</v>
      </c>
      <c r="E62" s="24">
        <v>200</v>
      </c>
      <c r="F62" s="24">
        <v>10</v>
      </c>
      <c r="G62" s="24" t="s">
        <v>264</v>
      </c>
      <c r="H62" s="24" t="s">
        <v>172</v>
      </c>
      <c r="I62" s="22" t="s">
        <v>174</v>
      </c>
      <c r="J62" s="22" t="s">
        <v>174</v>
      </c>
      <c r="K62" s="22" t="s">
        <v>315</v>
      </c>
      <c r="L62" s="25">
        <f t="shared" si="0"/>
        <v>1</v>
      </c>
      <c r="M62" s="25" t="s">
        <v>316</v>
      </c>
      <c r="N62" s="25" t="s">
        <v>316</v>
      </c>
      <c r="O62" s="25" t="s">
        <v>316</v>
      </c>
      <c r="P62" s="25">
        <v>1</v>
      </c>
      <c r="Q62" s="25" t="s">
        <v>316</v>
      </c>
      <c r="R62" s="25" t="s">
        <v>316</v>
      </c>
      <c r="S62" s="25" t="s">
        <v>316</v>
      </c>
      <c r="T62" s="25" t="s">
        <v>316</v>
      </c>
      <c r="U62" s="25" t="s">
        <v>316</v>
      </c>
      <c r="V62" s="25" t="s">
        <v>316</v>
      </c>
      <c r="W62" s="25" t="s">
        <v>316</v>
      </c>
      <c r="X62" s="25" t="s">
        <v>316</v>
      </c>
      <c r="Y62" s="26">
        <v>14736.3</v>
      </c>
      <c r="Z62" s="26">
        <f t="shared" si="1"/>
        <v>14736.3</v>
      </c>
      <c r="AA62" s="18"/>
      <c r="AB62" s="47">
        <f t="shared" si="2"/>
        <v>0</v>
      </c>
      <c r="AC62" s="51"/>
      <c r="AD62" s="52"/>
      <c r="AE62" s="89"/>
    </row>
    <row r="63" spans="1:33" s="35" customFormat="1" ht="45" x14ac:dyDescent="0.25">
      <c r="A63" s="23">
        <v>49</v>
      </c>
      <c r="B63" s="99"/>
      <c r="C63" s="66" t="s">
        <v>292</v>
      </c>
      <c r="D63" s="22" t="s">
        <v>291</v>
      </c>
      <c r="E63" s="24">
        <v>300</v>
      </c>
      <c r="F63" s="24">
        <v>10</v>
      </c>
      <c r="G63" s="24" t="s">
        <v>265</v>
      </c>
      <c r="H63" s="24" t="s">
        <v>172</v>
      </c>
      <c r="I63" s="22" t="s">
        <v>174</v>
      </c>
      <c r="J63" s="22" t="s">
        <v>174</v>
      </c>
      <c r="K63" s="22" t="s">
        <v>315</v>
      </c>
      <c r="L63" s="25">
        <f t="shared" si="0"/>
        <v>1</v>
      </c>
      <c r="M63" s="25" t="s">
        <v>316</v>
      </c>
      <c r="N63" s="25" t="s">
        <v>316</v>
      </c>
      <c r="O63" s="25" t="s">
        <v>316</v>
      </c>
      <c r="P63" s="25" t="s">
        <v>316</v>
      </c>
      <c r="Q63" s="25" t="s">
        <v>316</v>
      </c>
      <c r="R63" s="25">
        <v>1</v>
      </c>
      <c r="S63" s="25" t="s">
        <v>316</v>
      </c>
      <c r="T63" s="25" t="s">
        <v>316</v>
      </c>
      <c r="U63" s="25" t="s">
        <v>316</v>
      </c>
      <c r="V63" s="25" t="s">
        <v>316</v>
      </c>
      <c r="W63" s="25" t="s">
        <v>316</v>
      </c>
      <c r="X63" s="25" t="s">
        <v>316</v>
      </c>
      <c r="Y63" s="26">
        <v>91844.6</v>
      </c>
      <c r="Z63" s="26">
        <f t="shared" si="1"/>
        <v>91844.6</v>
      </c>
      <c r="AA63" s="18"/>
      <c r="AB63" s="47">
        <f t="shared" si="2"/>
        <v>0</v>
      </c>
      <c r="AC63" s="51"/>
      <c r="AD63" s="52"/>
      <c r="AE63" s="89"/>
    </row>
    <row r="64" spans="1:33" s="35" customFormat="1" ht="45" x14ac:dyDescent="0.25">
      <c r="A64" s="23">
        <v>50</v>
      </c>
      <c r="B64" s="99"/>
      <c r="C64" s="66" t="s">
        <v>293</v>
      </c>
      <c r="D64" s="22" t="s">
        <v>332</v>
      </c>
      <c r="E64" s="24">
        <v>200</v>
      </c>
      <c r="F64" s="24">
        <v>10</v>
      </c>
      <c r="G64" s="24" t="s">
        <v>266</v>
      </c>
      <c r="H64" s="24" t="s">
        <v>172</v>
      </c>
      <c r="I64" s="22" t="s">
        <v>174</v>
      </c>
      <c r="J64" s="22" t="s">
        <v>174</v>
      </c>
      <c r="K64" s="22" t="s">
        <v>315</v>
      </c>
      <c r="L64" s="25">
        <f t="shared" si="0"/>
        <v>1</v>
      </c>
      <c r="M64" s="25" t="s">
        <v>316</v>
      </c>
      <c r="N64" s="25" t="s">
        <v>316</v>
      </c>
      <c r="O64" s="25" t="s">
        <v>316</v>
      </c>
      <c r="P64" s="25">
        <v>1</v>
      </c>
      <c r="Q64" s="25" t="s">
        <v>316</v>
      </c>
      <c r="R64" s="25" t="s">
        <v>316</v>
      </c>
      <c r="S64" s="25" t="s">
        <v>316</v>
      </c>
      <c r="T64" s="25" t="s">
        <v>316</v>
      </c>
      <c r="U64" s="25" t="s">
        <v>316</v>
      </c>
      <c r="V64" s="25" t="s">
        <v>316</v>
      </c>
      <c r="W64" s="25" t="s">
        <v>316</v>
      </c>
      <c r="X64" s="25" t="s">
        <v>316</v>
      </c>
      <c r="Y64" s="26">
        <v>16952.919999999998</v>
      </c>
      <c r="Z64" s="26">
        <f t="shared" si="1"/>
        <v>16952.919999999998</v>
      </c>
      <c r="AA64" s="18"/>
      <c r="AB64" s="47">
        <f t="shared" si="2"/>
        <v>0</v>
      </c>
      <c r="AC64" s="51"/>
      <c r="AD64" s="52"/>
      <c r="AE64" s="89"/>
    </row>
    <row r="65" spans="1:31" s="35" customFormat="1" ht="45" x14ac:dyDescent="0.25">
      <c r="A65" s="23">
        <v>51</v>
      </c>
      <c r="B65" s="99"/>
      <c r="C65" s="66" t="s">
        <v>294</v>
      </c>
      <c r="D65" s="22" t="s">
        <v>289</v>
      </c>
      <c r="E65" s="24">
        <v>100</v>
      </c>
      <c r="F65" s="24">
        <v>10</v>
      </c>
      <c r="G65" s="24" t="s">
        <v>267</v>
      </c>
      <c r="H65" s="24" t="s">
        <v>172</v>
      </c>
      <c r="I65" s="22" t="s">
        <v>174</v>
      </c>
      <c r="J65" s="22" t="s">
        <v>174</v>
      </c>
      <c r="K65" s="22" t="s">
        <v>315</v>
      </c>
      <c r="L65" s="25">
        <f t="shared" si="0"/>
        <v>1</v>
      </c>
      <c r="M65" s="25" t="s">
        <v>316</v>
      </c>
      <c r="N65" s="25" t="s">
        <v>316</v>
      </c>
      <c r="O65" s="25">
        <v>1</v>
      </c>
      <c r="P65" s="25" t="s">
        <v>316</v>
      </c>
      <c r="Q65" s="25" t="s">
        <v>316</v>
      </c>
      <c r="R65" s="25" t="s">
        <v>316</v>
      </c>
      <c r="S65" s="25" t="s">
        <v>316</v>
      </c>
      <c r="T65" s="25" t="s">
        <v>316</v>
      </c>
      <c r="U65" s="25" t="s">
        <v>316</v>
      </c>
      <c r="V65" s="25" t="s">
        <v>316</v>
      </c>
      <c r="W65" s="25" t="s">
        <v>316</v>
      </c>
      <c r="X65" s="25" t="s">
        <v>316</v>
      </c>
      <c r="Y65" s="26">
        <v>3874.32</v>
      </c>
      <c r="Z65" s="26">
        <f t="shared" si="1"/>
        <v>3874.32</v>
      </c>
      <c r="AA65" s="18"/>
      <c r="AB65" s="47">
        <f t="shared" si="2"/>
        <v>0</v>
      </c>
      <c r="AC65" s="51"/>
      <c r="AD65" s="52"/>
      <c r="AE65" s="89"/>
    </row>
    <row r="66" spans="1:31" s="35" customFormat="1" ht="45" x14ac:dyDescent="0.25">
      <c r="A66" s="23">
        <v>52</v>
      </c>
      <c r="B66" s="99"/>
      <c r="C66" s="66" t="s">
        <v>295</v>
      </c>
      <c r="D66" s="22" t="s">
        <v>290</v>
      </c>
      <c r="E66" s="24">
        <v>80</v>
      </c>
      <c r="F66" s="24">
        <v>10</v>
      </c>
      <c r="G66" s="24" t="s">
        <v>268</v>
      </c>
      <c r="H66" s="24" t="s">
        <v>172</v>
      </c>
      <c r="I66" s="22" t="s">
        <v>174</v>
      </c>
      <c r="J66" s="22" t="s">
        <v>174</v>
      </c>
      <c r="K66" s="22" t="s">
        <v>315</v>
      </c>
      <c r="L66" s="25">
        <f t="shared" si="0"/>
        <v>2</v>
      </c>
      <c r="M66" s="25" t="s">
        <v>316</v>
      </c>
      <c r="N66" s="25" t="s">
        <v>316</v>
      </c>
      <c r="O66" s="25">
        <v>2</v>
      </c>
      <c r="P66" s="25" t="s">
        <v>316</v>
      </c>
      <c r="Q66" s="25" t="s">
        <v>316</v>
      </c>
      <c r="R66" s="25" t="s">
        <v>316</v>
      </c>
      <c r="S66" s="25" t="s">
        <v>316</v>
      </c>
      <c r="T66" s="25" t="s">
        <v>316</v>
      </c>
      <c r="U66" s="25" t="s">
        <v>316</v>
      </c>
      <c r="V66" s="25" t="s">
        <v>316</v>
      </c>
      <c r="W66" s="25" t="s">
        <v>316</v>
      </c>
      <c r="X66" s="25" t="s">
        <v>316</v>
      </c>
      <c r="Y66" s="26">
        <v>2341.73</v>
      </c>
      <c r="Z66" s="26">
        <f t="shared" si="1"/>
        <v>4683.46</v>
      </c>
      <c r="AA66" s="18"/>
      <c r="AB66" s="47">
        <f t="shared" si="2"/>
        <v>0</v>
      </c>
      <c r="AC66" s="51"/>
      <c r="AD66" s="52"/>
      <c r="AE66" s="89">
        <f>SUM(Z62:Z66)</f>
        <v>132091.6</v>
      </c>
    </row>
    <row r="67" spans="1:31" s="35" customFormat="1" ht="45" x14ac:dyDescent="0.25">
      <c r="A67" s="45">
        <v>53</v>
      </c>
      <c r="B67" s="95">
        <v>8</v>
      </c>
      <c r="C67" s="27" t="s">
        <v>296</v>
      </c>
      <c r="D67" s="28" t="s">
        <v>261</v>
      </c>
      <c r="E67" s="46">
        <v>600</v>
      </c>
      <c r="F67" s="46">
        <v>6</v>
      </c>
      <c r="G67" s="46" t="s">
        <v>269</v>
      </c>
      <c r="H67" s="46" t="s">
        <v>172</v>
      </c>
      <c r="I67" s="28" t="s">
        <v>174</v>
      </c>
      <c r="J67" s="28" t="s">
        <v>174</v>
      </c>
      <c r="K67" s="28" t="s">
        <v>315</v>
      </c>
      <c r="L67" s="12">
        <f t="shared" si="0"/>
        <v>1</v>
      </c>
      <c r="M67" s="12" t="s">
        <v>316</v>
      </c>
      <c r="N67" s="12" t="s">
        <v>316</v>
      </c>
      <c r="O67" s="12" t="s">
        <v>316</v>
      </c>
      <c r="P67" s="12" t="s">
        <v>316</v>
      </c>
      <c r="Q67" s="12" t="s">
        <v>316</v>
      </c>
      <c r="R67" s="12" t="s">
        <v>316</v>
      </c>
      <c r="S67" s="12">
        <v>1</v>
      </c>
      <c r="T67" s="12" t="s">
        <v>316</v>
      </c>
      <c r="U67" s="12" t="s">
        <v>316</v>
      </c>
      <c r="V67" s="12" t="s">
        <v>316</v>
      </c>
      <c r="W67" s="12" t="s">
        <v>316</v>
      </c>
      <c r="X67" s="12" t="s">
        <v>316</v>
      </c>
      <c r="Y67" s="47">
        <v>1182873.95</v>
      </c>
      <c r="Z67" s="47">
        <f t="shared" si="1"/>
        <v>1182873.95</v>
      </c>
      <c r="AA67" s="18"/>
      <c r="AB67" s="47">
        <f t="shared" si="2"/>
        <v>0</v>
      </c>
      <c r="AC67" s="51"/>
      <c r="AD67" s="52"/>
      <c r="AE67" s="89"/>
    </row>
    <row r="68" spans="1:31" s="35" customFormat="1" ht="45" x14ac:dyDescent="0.25">
      <c r="A68" s="45">
        <v>54</v>
      </c>
      <c r="B68" s="95"/>
      <c r="C68" s="27" t="s">
        <v>297</v>
      </c>
      <c r="D68" s="28" t="s">
        <v>260</v>
      </c>
      <c r="E68" s="46">
        <v>500</v>
      </c>
      <c r="F68" s="46">
        <v>6</v>
      </c>
      <c r="G68" s="46" t="s">
        <v>269</v>
      </c>
      <c r="H68" s="46" t="s">
        <v>172</v>
      </c>
      <c r="I68" s="28" t="s">
        <v>174</v>
      </c>
      <c r="J68" s="28" t="s">
        <v>174</v>
      </c>
      <c r="K68" s="28" t="s">
        <v>315</v>
      </c>
      <c r="L68" s="12">
        <f t="shared" si="0"/>
        <v>1</v>
      </c>
      <c r="M68" s="12" t="s">
        <v>316</v>
      </c>
      <c r="N68" s="12" t="s">
        <v>316</v>
      </c>
      <c r="O68" s="12" t="s">
        <v>316</v>
      </c>
      <c r="P68" s="12" t="s">
        <v>316</v>
      </c>
      <c r="Q68" s="12" t="s">
        <v>316</v>
      </c>
      <c r="R68" s="12" t="s">
        <v>316</v>
      </c>
      <c r="S68" s="12" t="s">
        <v>316</v>
      </c>
      <c r="T68" s="12">
        <v>1</v>
      </c>
      <c r="U68" s="12" t="s">
        <v>316</v>
      </c>
      <c r="V68" s="12" t="s">
        <v>316</v>
      </c>
      <c r="W68" s="12" t="s">
        <v>316</v>
      </c>
      <c r="X68" s="12" t="s">
        <v>316</v>
      </c>
      <c r="Y68" s="47">
        <v>824422.22</v>
      </c>
      <c r="Z68" s="47">
        <f t="shared" si="1"/>
        <v>824422.22</v>
      </c>
      <c r="AA68" s="18"/>
      <c r="AB68" s="47">
        <f t="shared" si="2"/>
        <v>0</v>
      </c>
      <c r="AC68" s="51"/>
      <c r="AD68" s="52"/>
      <c r="AE68" s="89">
        <f>SUM(Z67:Z68)</f>
        <v>2007296.17</v>
      </c>
    </row>
    <row r="69" spans="1:31" s="35" customFormat="1" ht="45" x14ac:dyDescent="0.25">
      <c r="A69" s="23">
        <v>55</v>
      </c>
      <c r="B69" s="99">
        <v>9</v>
      </c>
      <c r="C69" s="66" t="s">
        <v>298</v>
      </c>
      <c r="D69" s="22" t="s">
        <v>262</v>
      </c>
      <c r="E69" s="24">
        <v>50</v>
      </c>
      <c r="F69" s="24">
        <v>10</v>
      </c>
      <c r="G69" s="24" t="s">
        <v>270</v>
      </c>
      <c r="H69" s="24" t="s">
        <v>172</v>
      </c>
      <c r="I69" s="22" t="s">
        <v>174</v>
      </c>
      <c r="J69" s="22" t="s">
        <v>174</v>
      </c>
      <c r="K69" s="22" t="s">
        <v>315</v>
      </c>
      <c r="L69" s="25">
        <f t="shared" si="0"/>
        <v>5</v>
      </c>
      <c r="M69" s="25" t="s">
        <v>316</v>
      </c>
      <c r="N69" s="25" t="s">
        <v>316</v>
      </c>
      <c r="O69" s="25" t="s">
        <v>316</v>
      </c>
      <c r="P69" s="25" t="s">
        <v>316</v>
      </c>
      <c r="Q69" s="25" t="s">
        <v>316</v>
      </c>
      <c r="R69" s="25">
        <v>5</v>
      </c>
      <c r="S69" s="25" t="s">
        <v>316</v>
      </c>
      <c r="T69" s="25" t="s">
        <v>316</v>
      </c>
      <c r="U69" s="25" t="s">
        <v>316</v>
      </c>
      <c r="V69" s="25" t="s">
        <v>316</v>
      </c>
      <c r="W69" s="25" t="s">
        <v>316</v>
      </c>
      <c r="X69" s="25" t="s">
        <v>316</v>
      </c>
      <c r="Y69" s="26">
        <v>8763.3775847457619</v>
      </c>
      <c r="Z69" s="26">
        <f t="shared" si="1"/>
        <v>43816.887923728806</v>
      </c>
      <c r="AA69" s="18"/>
      <c r="AB69" s="47">
        <f t="shared" si="2"/>
        <v>0</v>
      </c>
      <c r="AC69" s="51"/>
      <c r="AD69" s="52"/>
      <c r="AE69" s="89"/>
    </row>
    <row r="70" spans="1:31" s="35" customFormat="1" ht="45" x14ac:dyDescent="0.25">
      <c r="A70" s="23">
        <v>56</v>
      </c>
      <c r="B70" s="99"/>
      <c r="C70" s="66" t="s">
        <v>299</v>
      </c>
      <c r="D70" s="22" t="s">
        <v>263</v>
      </c>
      <c r="E70" s="24">
        <v>80</v>
      </c>
      <c r="F70" s="24">
        <v>10</v>
      </c>
      <c r="G70" s="24" t="s">
        <v>271</v>
      </c>
      <c r="H70" s="24" t="s">
        <v>172</v>
      </c>
      <c r="I70" s="22" t="s">
        <v>174</v>
      </c>
      <c r="J70" s="22" t="s">
        <v>174</v>
      </c>
      <c r="K70" s="22" t="s">
        <v>315</v>
      </c>
      <c r="L70" s="25">
        <f t="shared" si="0"/>
        <v>2</v>
      </c>
      <c r="M70" s="25" t="s">
        <v>316</v>
      </c>
      <c r="N70" s="25" t="s">
        <v>316</v>
      </c>
      <c r="O70" s="25" t="s">
        <v>316</v>
      </c>
      <c r="P70" s="25" t="s">
        <v>316</v>
      </c>
      <c r="Q70" s="25" t="s">
        <v>316</v>
      </c>
      <c r="R70" s="25" t="s">
        <v>316</v>
      </c>
      <c r="S70" s="25" t="s">
        <v>316</v>
      </c>
      <c r="T70" s="25" t="s">
        <v>316</v>
      </c>
      <c r="U70" s="25">
        <v>1</v>
      </c>
      <c r="V70" s="25">
        <v>1</v>
      </c>
      <c r="W70" s="25" t="s">
        <v>316</v>
      </c>
      <c r="X70" s="25" t="s">
        <v>316</v>
      </c>
      <c r="Y70" s="26">
        <v>11047.676313559323</v>
      </c>
      <c r="Z70" s="26">
        <f t="shared" si="1"/>
        <v>22095.352627118646</v>
      </c>
      <c r="AA70" s="18"/>
      <c r="AB70" s="47">
        <f t="shared" si="2"/>
        <v>0</v>
      </c>
      <c r="AC70" s="51"/>
      <c r="AD70" s="52"/>
      <c r="AE70" s="89"/>
    </row>
    <row r="71" spans="1:31" s="35" customFormat="1" ht="45" x14ac:dyDescent="0.25">
      <c r="A71" s="23">
        <v>57</v>
      </c>
      <c r="B71" s="99"/>
      <c r="C71" s="66" t="s">
        <v>299</v>
      </c>
      <c r="D71" s="22" t="s">
        <v>263</v>
      </c>
      <c r="E71" s="24">
        <v>80</v>
      </c>
      <c r="F71" s="24">
        <v>10</v>
      </c>
      <c r="G71" s="24" t="s">
        <v>271</v>
      </c>
      <c r="H71" s="24" t="s">
        <v>172</v>
      </c>
      <c r="I71" s="22" t="s">
        <v>174</v>
      </c>
      <c r="J71" s="22" t="s">
        <v>174</v>
      </c>
      <c r="K71" s="22" t="s">
        <v>315</v>
      </c>
      <c r="L71" s="25">
        <f t="shared" si="0"/>
        <v>2</v>
      </c>
      <c r="M71" s="25" t="s">
        <v>316</v>
      </c>
      <c r="N71" s="25" t="s">
        <v>316</v>
      </c>
      <c r="O71" s="25" t="s">
        <v>316</v>
      </c>
      <c r="P71" s="25" t="s">
        <v>316</v>
      </c>
      <c r="Q71" s="25" t="s">
        <v>316</v>
      </c>
      <c r="R71" s="25">
        <v>2</v>
      </c>
      <c r="S71" s="25" t="s">
        <v>316</v>
      </c>
      <c r="T71" s="25" t="s">
        <v>316</v>
      </c>
      <c r="U71" s="25" t="s">
        <v>316</v>
      </c>
      <c r="V71" s="25" t="s">
        <v>316</v>
      </c>
      <c r="W71" s="25" t="s">
        <v>316</v>
      </c>
      <c r="X71" s="25" t="s">
        <v>316</v>
      </c>
      <c r="Y71" s="26">
        <v>11047.676313559323</v>
      </c>
      <c r="Z71" s="26">
        <f t="shared" si="1"/>
        <v>22095.352627118646</v>
      </c>
      <c r="AA71" s="18"/>
      <c r="AB71" s="47">
        <f t="shared" si="2"/>
        <v>0</v>
      </c>
      <c r="AC71" s="51"/>
      <c r="AD71" s="52"/>
      <c r="AE71" s="89"/>
    </row>
    <row r="72" spans="1:31" s="35" customFormat="1" ht="45" x14ac:dyDescent="0.25">
      <c r="A72" s="23">
        <v>58</v>
      </c>
      <c r="B72" s="99"/>
      <c r="C72" s="66" t="s">
        <v>300</v>
      </c>
      <c r="D72" s="22" t="s">
        <v>317</v>
      </c>
      <c r="E72" s="24">
        <v>100</v>
      </c>
      <c r="F72" s="24">
        <v>10</v>
      </c>
      <c r="G72" s="24" t="s">
        <v>272</v>
      </c>
      <c r="H72" s="24" t="s">
        <v>172</v>
      </c>
      <c r="I72" s="22" t="s">
        <v>174</v>
      </c>
      <c r="J72" s="22" t="s">
        <v>174</v>
      </c>
      <c r="K72" s="22" t="s">
        <v>315</v>
      </c>
      <c r="L72" s="25">
        <f t="shared" si="0"/>
        <v>6</v>
      </c>
      <c r="M72" s="25" t="s">
        <v>316</v>
      </c>
      <c r="N72" s="25" t="s">
        <v>316</v>
      </c>
      <c r="O72" s="25">
        <v>2</v>
      </c>
      <c r="P72" s="25" t="s">
        <v>316</v>
      </c>
      <c r="Q72" s="25" t="s">
        <v>316</v>
      </c>
      <c r="R72" s="25" t="s">
        <v>316</v>
      </c>
      <c r="S72" s="25" t="s">
        <v>316</v>
      </c>
      <c r="T72" s="25" t="s">
        <v>316</v>
      </c>
      <c r="U72" s="25" t="s">
        <v>316</v>
      </c>
      <c r="V72" s="25">
        <v>4</v>
      </c>
      <c r="W72" s="25" t="s">
        <v>316</v>
      </c>
      <c r="X72" s="25" t="s">
        <v>316</v>
      </c>
      <c r="Y72" s="26">
        <v>13071.570169491526</v>
      </c>
      <c r="Z72" s="26">
        <f t="shared" si="1"/>
        <v>78429.421016949156</v>
      </c>
      <c r="AA72" s="18"/>
      <c r="AB72" s="47">
        <f t="shared" si="2"/>
        <v>0</v>
      </c>
      <c r="AC72" s="51"/>
      <c r="AD72" s="52"/>
      <c r="AE72" s="89"/>
    </row>
    <row r="73" spans="1:31" s="35" customFormat="1" ht="45" x14ac:dyDescent="0.25">
      <c r="A73" s="23">
        <v>59</v>
      </c>
      <c r="B73" s="99"/>
      <c r="C73" s="66" t="s">
        <v>300</v>
      </c>
      <c r="D73" s="22" t="s">
        <v>317</v>
      </c>
      <c r="E73" s="24">
        <v>100</v>
      </c>
      <c r="F73" s="24">
        <v>10</v>
      </c>
      <c r="G73" s="24" t="s">
        <v>272</v>
      </c>
      <c r="H73" s="24" t="s">
        <v>172</v>
      </c>
      <c r="I73" s="22" t="s">
        <v>174</v>
      </c>
      <c r="J73" s="22" t="s">
        <v>174</v>
      </c>
      <c r="K73" s="22" t="s">
        <v>315</v>
      </c>
      <c r="L73" s="25">
        <f t="shared" si="0"/>
        <v>30</v>
      </c>
      <c r="M73" s="25">
        <v>1</v>
      </c>
      <c r="N73" s="25">
        <v>1</v>
      </c>
      <c r="O73" s="25">
        <v>2</v>
      </c>
      <c r="P73" s="25">
        <v>3</v>
      </c>
      <c r="Q73" s="25">
        <v>3</v>
      </c>
      <c r="R73" s="25">
        <v>3</v>
      </c>
      <c r="S73" s="25">
        <v>3</v>
      </c>
      <c r="T73" s="25">
        <v>3</v>
      </c>
      <c r="U73" s="25">
        <v>3</v>
      </c>
      <c r="V73" s="25">
        <v>3</v>
      </c>
      <c r="W73" s="25">
        <v>3</v>
      </c>
      <c r="X73" s="25">
        <v>2</v>
      </c>
      <c r="Y73" s="26">
        <v>13071.570169491526</v>
      </c>
      <c r="Z73" s="26">
        <f t="shared" si="1"/>
        <v>392147.1050847458</v>
      </c>
      <c r="AA73" s="18"/>
      <c r="AB73" s="47">
        <f t="shared" si="2"/>
        <v>0</v>
      </c>
      <c r="AC73" s="51"/>
      <c r="AD73" s="52"/>
      <c r="AE73" s="89"/>
    </row>
    <row r="74" spans="1:31" s="35" customFormat="1" ht="45" x14ac:dyDescent="0.25">
      <c r="A74" s="23">
        <v>60</v>
      </c>
      <c r="B74" s="99"/>
      <c r="C74" s="66" t="s">
        <v>300</v>
      </c>
      <c r="D74" s="22" t="s">
        <v>317</v>
      </c>
      <c r="E74" s="24">
        <v>100</v>
      </c>
      <c r="F74" s="24">
        <v>10</v>
      </c>
      <c r="G74" s="24" t="s">
        <v>272</v>
      </c>
      <c r="H74" s="24" t="s">
        <v>172</v>
      </c>
      <c r="I74" s="22" t="s">
        <v>174</v>
      </c>
      <c r="J74" s="22" t="s">
        <v>174</v>
      </c>
      <c r="K74" s="22" t="s">
        <v>315</v>
      </c>
      <c r="L74" s="25">
        <f t="shared" si="0"/>
        <v>9</v>
      </c>
      <c r="M74" s="25" t="s">
        <v>316</v>
      </c>
      <c r="N74" s="25" t="s">
        <v>316</v>
      </c>
      <c r="O74" s="25" t="s">
        <v>316</v>
      </c>
      <c r="P74" s="25" t="s">
        <v>316</v>
      </c>
      <c r="Q74" s="25">
        <v>5</v>
      </c>
      <c r="R74" s="25">
        <v>4</v>
      </c>
      <c r="S74" s="25" t="s">
        <v>316</v>
      </c>
      <c r="T74" s="25" t="s">
        <v>316</v>
      </c>
      <c r="U74" s="25" t="s">
        <v>316</v>
      </c>
      <c r="V74" s="25" t="s">
        <v>316</v>
      </c>
      <c r="W74" s="25" t="s">
        <v>316</v>
      </c>
      <c r="X74" s="25" t="s">
        <v>316</v>
      </c>
      <c r="Y74" s="26">
        <v>13071.570169491526</v>
      </c>
      <c r="Z74" s="26">
        <f t="shared" si="1"/>
        <v>117644.13152542373</v>
      </c>
      <c r="AA74" s="18"/>
      <c r="AB74" s="47">
        <f t="shared" si="2"/>
        <v>0</v>
      </c>
      <c r="AC74" s="51"/>
      <c r="AD74" s="52"/>
      <c r="AE74" s="89"/>
    </row>
    <row r="75" spans="1:31" s="35" customFormat="1" ht="45" x14ac:dyDescent="0.25">
      <c r="A75" s="23">
        <v>61</v>
      </c>
      <c r="B75" s="99"/>
      <c r="C75" s="66" t="s">
        <v>301</v>
      </c>
      <c r="D75" s="22" t="s">
        <v>318</v>
      </c>
      <c r="E75" s="24">
        <v>150</v>
      </c>
      <c r="F75" s="24">
        <v>10</v>
      </c>
      <c r="G75" s="24" t="s">
        <v>273</v>
      </c>
      <c r="H75" s="24" t="s">
        <v>172</v>
      </c>
      <c r="I75" s="22" t="s">
        <v>174</v>
      </c>
      <c r="J75" s="22" t="s">
        <v>174</v>
      </c>
      <c r="K75" s="22" t="s">
        <v>315</v>
      </c>
      <c r="L75" s="25">
        <f t="shared" si="0"/>
        <v>4</v>
      </c>
      <c r="M75" s="25" t="s">
        <v>316</v>
      </c>
      <c r="N75" s="25" t="s">
        <v>316</v>
      </c>
      <c r="O75" s="25">
        <v>2</v>
      </c>
      <c r="P75" s="25" t="s">
        <v>316</v>
      </c>
      <c r="Q75" s="25" t="s">
        <v>316</v>
      </c>
      <c r="R75" s="25" t="s">
        <v>316</v>
      </c>
      <c r="S75" s="25" t="s">
        <v>316</v>
      </c>
      <c r="T75" s="25" t="s">
        <v>316</v>
      </c>
      <c r="U75" s="25" t="s">
        <v>316</v>
      </c>
      <c r="V75" s="25">
        <v>2</v>
      </c>
      <c r="W75" s="25" t="s">
        <v>316</v>
      </c>
      <c r="X75" s="25" t="s">
        <v>316</v>
      </c>
      <c r="Y75" s="26">
        <v>21122.696016949154</v>
      </c>
      <c r="Z75" s="26">
        <f t="shared" si="1"/>
        <v>84490.784067796616</v>
      </c>
      <c r="AA75" s="18"/>
      <c r="AB75" s="47">
        <f t="shared" si="2"/>
        <v>0</v>
      </c>
      <c r="AC75" s="51"/>
      <c r="AD75" s="52"/>
      <c r="AE75" s="89"/>
    </row>
    <row r="76" spans="1:31" s="35" customFormat="1" ht="45" x14ac:dyDescent="0.25">
      <c r="A76" s="23">
        <v>62</v>
      </c>
      <c r="B76" s="99"/>
      <c r="C76" s="66" t="s">
        <v>301</v>
      </c>
      <c r="D76" s="22" t="s">
        <v>318</v>
      </c>
      <c r="E76" s="24">
        <v>150</v>
      </c>
      <c r="F76" s="24">
        <v>10</v>
      </c>
      <c r="G76" s="24" t="s">
        <v>273</v>
      </c>
      <c r="H76" s="24" t="s">
        <v>172</v>
      </c>
      <c r="I76" s="22" t="s">
        <v>174</v>
      </c>
      <c r="J76" s="22" t="s">
        <v>174</v>
      </c>
      <c r="K76" s="22" t="s">
        <v>315</v>
      </c>
      <c r="L76" s="25">
        <f t="shared" si="0"/>
        <v>7</v>
      </c>
      <c r="M76" s="25" t="s">
        <v>316</v>
      </c>
      <c r="N76" s="25" t="s">
        <v>316</v>
      </c>
      <c r="O76" s="25">
        <v>1</v>
      </c>
      <c r="P76" s="25" t="s">
        <v>316</v>
      </c>
      <c r="Q76" s="25">
        <v>1</v>
      </c>
      <c r="R76" s="25" t="s">
        <v>316</v>
      </c>
      <c r="S76" s="25">
        <v>2</v>
      </c>
      <c r="T76" s="25" t="s">
        <v>316</v>
      </c>
      <c r="U76" s="25">
        <v>2</v>
      </c>
      <c r="V76" s="25" t="s">
        <v>316</v>
      </c>
      <c r="W76" s="25">
        <v>1</v>
      </c>
      <c r="X76" s="25" t="s">
        <v>316</v>
      </c>
      <c r="Y76" s="26">
        <v>21122.696016949154</v>
      </c>
      <c r="Z76" s="26">
        <f t="shared" si="1"/>
        <v>147858.87211864407</v>
      </c>
      <c r="AA76" s="18"/>
      <c r="AB76" s="47">
        <f t="shared" si="2"/>
        <v>0</v>
      </c>
      <c r="AC76" s="51"/>
      <c r="AD76" s="52"/>
      <c r="AE76" s="89"/>
    </row>
    <row r="77" spans="1:31" s="35" customFormat="1" ht="45" x14ac:dyDescent="0.25">
      <c r="A77" s="23">
        <v>63</v>
      </c>
      <c r="B77" s="99"/>
      <c r="C77" s="66" t="s">
        <v>302</v>
      </c>
      <c r="D77" s="22" t="s">
        <v>319</v>
      </c>
      <c r="E77" s="24">
        <v>200</v>
      </c>
      <c r="F77" s="24">
        <v>10</v>
      </c>
      <c r="G77" s="24" t="s">
        <v>274</v>
      </c>
      <c r="H77" s="24" t="s">
        <v>172</v>
      </c>
      <c r="I77" s="22" t="s">
        <v>174</v>
      </c>
      <c r="J77" s="22" t="s">
        <v>174</v>
      </c>
      <c r="K77" s="22" t="s">
        <v>315</v>
      </c>
      <c r="L77" s="25">
        <f t="shared" si="0"/>
        <v>4</v>
      </c>
      <c r="M77" s="25" t="s">
        <v>316</v>
      </c>
      <c r="N77" s="25" t="s">
        <v>316</v>
      </c>
      <c r="O77" s="25" t="s">
        <v>316</v>
      </c>
      <c r="P77" s="25" t="s">
        <v>316</v>
      </c>
      <c r="Q77" s="25" t="s">
        <v>316</v>
      </c>
      <c r="R77" s="25" t="s">
        <v>316</v>
      </c>
      <c r="S77" s="25" t="s">
        <v>316</v>
      </c>
      <c r="T77" s="25" t="s">
        <v>316</v>
      </c>
      <c r="U77" s="25">
        <v>4</v>
      </c>
      <c r="V77" s="25" t="s">
        <v>316</v>
      </c>
      <c r="W77" s="25" t="s">
        <v>316</v>
      </c>
      <c r="X77" s="25" t="s">
        <v>316</v>
      </c>
      <c r="Y77" s="26">
        <v>35047.438177966098</v>
      </c>
      <c r="Z77" s="26">
        <f t="shared" si="1"/>
        <v>140189.75271186439</v>
      </c>
      <c r="AA77" s="18"/>
      <c r="AB77" s="47">
        <f t="shared" si="2"/>
        <v>0</v>
      </c>
      <c r="AC77" s="51"/>
      <c r="AD77" s="52"/>
      <c r="AE77" s="89"/>
    </row>
    <row r="78" spans="1:31" s="35" customFormat="1" ht="45" x14ac:dyDescent="0.25">
      <c r="A78" s="23">
        <v>64</v>
      </c>
      <c r="B78" s="99"/>
      <c r="C78" s="66" t="s">
        <v>302</v>
      </c>
      <c r="D78" s="22" t="s">
        <v>319</v>
      </c>
      <c r="E78" s="24">
        <v>200</v>
      </c>
      <c r="F78" s="24">
        <v>10</v>
      </c>
      <c r="G78" s="24" t="s">
        <v>274</v>
      </c>
      <c r="H78" s="24" t="s">
        <v>172</v>
      </c>
      <c r="I78" s="22" t="s">
        <v>174</v>
      </c>
      <c r="J78" s="22" t="s">
        <v>174</v>
      </c>
      <c r="K78" s="22" t="s">
        <v>315</v>
      </c>
      <c r="L78" s="25">
        <f t="shared" si="0"/>
        <v>8</v>
      </c>
      <c r="M78" s="25" t="s">
        <v>316</v>
      </c>
      <c r="N78" s="25" t="s">
        <v>316</v>
      </c>
      <c r="O78" s="25">
        <v>1</v>
      </c>
      <c r="P78" s="25">
        <v>1</v>
      </c>
      <c r="Q78" s="25">
        <v>1</v>
      </c>
      <c r="R78" s="25">
        <v>1</v>
      </c>
      <c r="S78" s="25">
        <v>1</v>
      </c>
      <c r="T78" s="25">
        <v>1</v>
      </c>
      <c r="U78" s="25">
        <v>1</v>
      </c>
      <c r="V78" s="25">
        <v>1</v>
      </c>
      <c r="W78" s="25" t="s">
        <v>316</v>
      </c>
      <c r="X78" s="25" t="s">
        <v>316</v>
      </c>
      <c r="Y78" s="26">
        <v>35047.438177966098</v>
      </c>
      <c r="Z78" s="26">
        <f t="shared" si="1"/>
        <v>280379.50542372878</v>
      </c>
      <c r="AA78" s="18"/>
      <c r="AB78" s="47">
        <f t="shared" si="2"/>
        <v>0</v>
      </c>
      <c r="AC78" s="51"/>
      <c r="AD78" s="52"/>
      <c r="AE78" s="89"/>
    </row>
    <row r="79" spans="1:31" s="35" customFormat="1" ht="45" x14ac:dyDescent="0.25">
      <c r="A79" s="23">
        <v>65</v>
      </c>
      <c r="B79" s="99"/>
      <c r="C79" s="66" t="s">
        <v>303</v>
      </c>
      <c r="D79" s="22" t="s">
        <v>320</v>
      </c>
      <c r="E79" s="24">
        <v>250</v>
      </c>
      <c r="F79" s="24">
        <v>10</v>
      </c>
      <c r="G79" s="24" t="s">
        <v>275</v>
      </c>
      <c r="H79" s="24" t="s">
        <v>172</v>
      </c>
      <c r="I79" s="22" t="s">
        <v>174</v>
      </c>
      <c r="J79" s="22" t="s">
        <v>174</v>
      </c>
      <c r="K79" s="22" t="s">
        <v>315</v>
      </c>
      <c r="L79" s="25">
        <f t="shared" si="0"/>
        <v>1</v>
      </c>
      <c r="M79" s="25" t="s">
        <v>316</v>
      </c>
      <c r="N79" s="25" t="s">
        <v>316</v>
      </c>
      <c r="O79" s="25" t="s">
        <v>316</v>
      </c>
      <c r="P79" s="25" t="s">
        <v>316</v>
      </c>
      <c r="Q79" s="25" t="s">
        <v>316</v>
      </c>
      <c r="R79" s="25" t="s">
        <v>316</v>
      </c>
      <c r="S79" s="25" t="s">
        <v>316</v>
      </c>
      <c r="T79" s="25" t="s">
        <v>316</v>
      </c>
      <c r="U79" s="25" t="s">
        <v>316</v>
      </c>
      <c r="V79" s="25">
        <v>1</v>
      </c>
      <c r="W79" s="25" t="s">
        <v>316</v>
      </c>
      <c r="X79" s="25" t="s">
        <v>316</v>
      </c>
      <c r="Y79" s="26">
        <v>58644.063559322036</v>
      </c>
      <c r="Z79" s="26">
        <f t="shared" si="1"/>
        <v>58644.063559322036</v>
      </c>
      <c r="AA79" s="18"/>
      <c r="AB79" s="47">
        <f t="shared" si="2"/>
        <v>0</v>
      </c>
      <c r="AC79" s="51"/>
      <c r="AD79" s="52"/>
      <c r="AE79" s="89"/>
    </row>
    <row r="80" spans="1:31" s="35" customFormat="1" ht="45" x14ac:dyDescent="0.25">
      <c r="A80" s="23">
        <v>66</v>
      </c>
      <c r="B80" s="99"/>
      <c r="C80" s="66" t="s">
        <v>304</v>
      </c>
      <c r="D80" s="22" t="s">
        <v>321</v>
      </c>
      <c r="E80" s="24">
        <v>300</v>
      </c>
      <c r="F80" s="24">
        <v>10</v>
      </c>
      <c r="G80" s="24" t="s">
        <v>276</v>
      </c>
      <c r="H80" s="24" t="s">
        <v>172</v>
      </c>
      <c r="I80" s="22" t="s">
        <v>174</v>
      </c>
      <c r="J80" s="22" t="s">
        <v>174</v>
      </c>
      <c r="K80" s="22" t="s">
        <v>315</v>
      </c>
      <c r="L80" s="25">
        <f t="shared" ref="L80:L210" si="6">SUM(M80:X80)</f>
        <v>1</v>
      </c>
      <c r="M80" s="25" t="s">
        <v>316</v>
      </c>
      <c r="N80" s="25" t="s">
        <v>316</v>
      </c>
      <c r="O80" s="25" t="s">
        <v>316</v>
      </c>
      <c r="P80" s="25" t="s">
        <v>316</v>
      </c>
      <c r="Q80" s="25" t="s">
        <v>316</v>
      </c>
      <c r="R80" s="25">
        <v>1</v>
      </c>
      <c r="S80" s="25" t="s">
        <v>316</v>
      </c>
      <c r="T80" s="25" t="s">
        <v>316</v>
      </c>
      <c r="U80" s="25" t="s">
        <v>316</v>
      </c>
      <c r="V80" s="25" t="s">
        <v>316</v>
      </c>
      <c r="W80" s="25" t="s">
        <v>316</v>
      </c>
      <c r="X80" s="25" t="s">
        <v>316</v>
      </c>
      <c r="Y80" s="26">
        <v>236047.64</v>
      </c>
      <c r="Z80" s="26">
        <f t="shared" ref="Z80:Z145" si="7">Y80*L80</f>
        <v>236047.64</v>
      </c>
      <c r="AA80" s="18"/>
      <c r="AB80" s="47">
        <f t="shared" ref="AB80:AB145" si="8">AA80*L80</f>
        <v>0</v>
      </c>
      <c r="AC80" s="51"/>
      <c r="AD80" s="52"/>
      <c r="AE80" s="89">
        <f>SUM(Z69:Z80)</f>
        <v>1623838.8686864409</v>
      </c>
    </row>
    <row r="81" spans="1:31" s="35" customFormat="1" ht="45" x14ac:dyDescent="0.25">
      <c r="A81" s="45">
        <v>67</v>
      </c>
      <c r="B81" s="68">
        <v>10</v>
      </c>
      <c r="C81" s="27" t="s">
        <v>305</v>
      </c>
      <c r="D81" s="28" t="s">
        <v>322</v>
      </c>
      <c r="E81" s="46"/>
      <c r="F81" s="46"/>
      <c r="G81" s="46" t="s">
        <v>277</v>
      </c>
      <c r="H81" s="46" t="s">
        <v>172</v>
      </c>
      <c r="I81" s="28" t="s">
        <v>174</v>
      </c>
      <c r="J81" s="28" t="s">
        <v>174</v>
      </c>
      <c r="K81" s="28" t="s">
        <v>315</v>
      </c>
      <c r="L81" s="12">
        <f t="shared" si="6"/>
        <v>4</v>
      </c>
      <c r="M81" s="12" t="s">
        <v>316</v>
      </c>
      <c r="N81" s="12" t="s">
        <v>316</v>
      </c>
      <c r="O81" s="12" t="s">
        <v>316</v>
      </c>
      <c r="P81" s="12" t="s">
        <v>316</v>
      </c>
      <c r="Q81" s="12" t="s">
        <v>316</v>
      </c>
      <c r="R81" s="12">
        <v>2</v>
      </c>
      <c r="S81" s="12">
        <v>2</v>
      </c>
      <c r="T81" s="12" t="s">
        <v>316</v>
      </c>
      <c r="U81" s="12" t="s">
        <v>316</v>
      </c>
      <c r="V81" s="12" t="s">
        <v>316</v>
      </c>
      <c r="W81" s="12" t="s">
        <v>316</v>
      </c>
      <c r="X81" s="12" t="s">
        <v>316</v>
      </c>
      <c r="Y81" s="47">
        <v>1664171.74</v>
      </c>
      <c r="Z81" s="47">
        <f t="shared" si="7"/>
        <v>6656686.96</v>
      </c>
      <c r="AA81" s="18"/>
      <c r="AB81" s="47">
        <f t="shared" si="8"/>
        <v>0</v>
      </c>
      <c r="AC81" s="51"/>
      <c r="AD81" s="52"/>
      <c r="AE81" s="89">
        <f>Z81</f>
        <v>6656686.96</v>
      </c>
    </row>
    <row r="82" spans="1:31" s="35" customFormat="1" ht="45" x14ac:dyDescent="0.25">
      <c r="A82" s="23">
        <v>68</v>
      </c>
      <c r="B82" s="99">
        <v>11</v>
      </c>
      <c r="C82" s="66" t="s">
        <v>306</v>
      </c>
      <c r="D82" s="22" t="s">
        <v>323</v>
      </c>
      <c r="E82" s="24">
        <v>50</v>
      </c>
      <c r="F82" s="24">
        <v>16</v>
      </c>
      <c r="G82" s="24" t="s">
        <v>278</v>
      </c>
      <c r="H82" s="24" t="s">
        <v>172</v>
      </c>
      <c r="I82" s="22" t="s">
        <v>174</v>
      </c>
      <c r="J82" s="22" t="s">
        <v>174</v>
      </c>
      <c r="K82" s="22" t="s">
        <v>315</v>
      </c>
      <c r="L82" s="25">
        <f t="shared" si="6"/>
        <v>2</v>
      </c>
      <c r="M82" s="25" t="s">
        <v>316</v>
      </c>
      <c r="N82" s="25" t="s">
        <v>316</v>
      </c>
      <c r="O82" s="25" t="s">
        <v>316</v>
      </c>
      <c r="P82" s="25" t="s">
        <v>316</v>
      </c>
      <c r="Q82" s="25" t="s">
        <v>316</v>
      </c>
      <c r="R82" s="25">
        <v>2</v>
      </c>
      <c r="S82" s="25" t="s">
        <v>316</v>
      </c>
      <c r="T82" s="25" t="s">
        <v>316</v>
      </c>
      <c r="U82" s="25" t="s">
        <v>316</v>
      </c>
      <c r="V82" s="25" t="s">
        <v>316</v>
      </c>
      <c r="W82" s="25" t="s">
        <v>316</v>
      </c>
      <c r="X82" s="25" t="s">
        <v>316</v>
      </c>
      <c r="Y82" s="26">
        <v>3821.47</v>
      </c>
      <c r="Z82" s="26">
        <f t="shared" si="7"/>
        <v>7642.94</v>
      </c>
      <c r="AA82" s="18"/>
      <c r="AB82" s="47">
        <f t="shared" si="8"/>
        <v>0</v>
      </c>
      <c r="AC82" s="51"/>
      <c r="AD82" s="52"/>
      <c r="AE82" s="89"/>
    </row>
    <row r="83" spans="1:31" s="35" customFormat="1" ht="45" x14ac:dyDescent="0.25">
      <c r="A83" s="23">
        <v>69</v>
      </c>
      <c r="B83" s="99"/>
      <c r="C83" s="66" t="s">
        <v>307</v>
      </c>
      <c r="D83" s="22" t="s">
        <v>333</v>
      </c>
      <c r="E83" s="24">
        <v>150</v>
      </c>
      <c r="F83" s="24">
        <v>16</v>
      </c>
      <c r="G83" s="24" t="s">
        <v>279</v>
      </c>
      <c r="H83" s="24" t="s">
        <v>172</v>
      </c>
      <c r="I83" s="22" t="s">
        <v>174</v>
      </c>
      <c r="J83" s="22" t="s">
        <v>174</v>
      </c>
      <c r="K83" s="22" t="s">
        <v>315</v>
      </c>
      <c r="L83" s="25">
        <f t="shared" si="6"/>
        <v>2</v>
      </c>
      <c r="M83" s="25" t="s">
        <v>316</v>
      </c>
      <c r="N83" s="25" t="s">
        <v>316</v>
      </c>
      <c r="O83" s="25" t="s">
        <v>316</v>
      </c>
      <c r="P83" s="25">
        <v>2</v>
      </c>
      <c r="Q83" s="25" t="s">
        <v>316</v>
      </c>
      <c r="R83" s="25" t="s">
        <v>316</v>
      </c>
      <c r="S83" s="25" t="s">
        <v>316</v>
      </c>
      <c r="T83" s="25" t="s">
        <v>316</v>
      </c>
      <c r="U83" s="25" t="s">
        <v>316</v>
      </c>
      <c r="V83" s="25" t="s">
        <v>316</v>
      </c>
      <c r="W83" s="25" t="s">
        <v>316</v>
      </c>
      <c r="X83" s="25" t="s">
        <v>316</v>
      </c>
      <c r="Y83" s="26">
        <v>4212.99</v>
      </c>
      <c r="Z83" s="26">
        <f t="shared" si="7"/>
        <v>8425.98</v>
      </c>
      <c r="AA83" s="18"/>
      <c r="AB83" s="47">
        <f t="shared" si="8"/>
        <v>0</v>
      </c>
      <c r="AC83" s="51"/>
      <c r="AD83" s="52"/>
      <c r="AE83" s="89"/>
    </row>
    <row r="84" spans="1:31" s="35" customFormat="1" ht="45" x14ac:dyDescent="0.25">
      <c r="A84" s="23">
        <v>70</v>
      </c>
      <c r="B84" s="99"/>
      <c r="C84" s="66" t="s">
        <v>308</v>
      </c>
      <c r="D84" s="22" t="s">
        <v>324</v>
      </c>
      <c r="E84" s="24">
        <v>150</v>
      </c>
      <c r="F84" s="24">
        <v>16</v>
      </c>
      <c r="G84" s="24" t="s">
        <v>280</v>
      </c>
      <c r="H84" s="24" t="s">
        <v>172</v>
      </c>
      <c r="I84" s="22" t="s">
        <v>174</v>
      </c>
      <c r="J84" s="22" t="s">
        <v>174</v>
      </c>
      <c r="K84" s="22" t="s">
        <v>315</v>
      </c>
      <c r="L84" s="25">
        <f t="shared" si="6"/>
        <v>2</v>
      </c>
      <c r="M84" s="25" t="s">
        <v>316</v>
      </c>
      <c r="N84" s="25" t="s">
        <v>316</v>
      </c>
      <c r="O84" s="25" t="s">
        <v>316</v>
      </c>
      <c r="P84" s="25" t="s">
        <v>316</v>
      </c>
      <c r="Q84" s="25" t="s">
        <v>316</v>
      </c>
      <c r="R84" s="25" t="s">
        <v>316</v>
      </c>
      <c r="S84" s="25" t="s">
        <v>316</v>
      </c>
      <c r="T84" s="25" t="s">
        <v>316</v>
      </c>
      <c r="U84" s="25" t="s">
        <v>316</v>
      </c>
      <c r="V84" s="25">
        <v>2</v>
      </c>
      <c r="W84" s="25" t="s">
        <v>316</v>
      </c>
      <c r="X84" s="25" t="s">
        <v>316</v>
      </c>
      <c r="Y84" s="26">
        <v>7065.25</v>
      </c>
      <c r="Z84" s="26">
        <f t="shared" si="7"/>
        <v>14130.5</v>
      </c>
      <c r="AA84" s="18"/>
      <c r="AB84" s="47">
        <f t="shared" si="8"/>
        <v>0</v>
      </c>
      <c r="AC84" s="51"/>
      <c r="AD84" s="52"/>
      <c r="AE84" s="89"/>
    </row>
    <row r="85" spans="1:31" s="35" customFormat="1" ht="45" x14ac:dyDescent="0.25">
      <c r="A85" s="23">
        <v>71</v>
      </c>
      <c r="B85" s="99"/>
      <c r="C85" s="66" t="s">
        <v>309</v>
      </c>
      <c r="D85" s="22" t="s">
        <v>325</v>
      </c>
      <c r="E85" s="24">
        <v>300</v>
      </c>
      <c r="F85" s="24">
        <v>10</v>
      </c>
      <c r="G85" s="24" t="s">
        <v>281</v>
      </c>
      <c r="H85" s="24" t="s">
        <v>172</v>
      </c>
      <c r="I85" s="22" t="s">
        <v>174</v>
      </c>
      <c r="J85" s="22" t="s">
        <v>174</v>
      </c>
      <c r="K85" s="22" t="s">
        <v>315</v>
      </c>
      <c r="L85" s="25">
        <f t="shared" si="6"/>
        <v>9</v>
      </c>
      <c r="M85" s="25" t="s">
        <v>316</v>
      </c>
      <c r="N85" s="25" t="s">
        <v>316</v>
      </c>
      <c r="O85" s="25">
        <v>1</v>
      </c>
      <c r="P85" s="25">
        <v>1</v>
      </c>
      <c r="Q85" s="25">
        <v>1</v>
      </c>
      <c r="R85" s="25">
        <v>1</v>
      </c>
      <c r="S85" s="25">
        <v>1</v>
      </c>
      <c r="T85" s="25">
        <v>1</v>
      </c>
      <c r="U85" s="25">
        <v>1</v>
      </c>
      <c r="V85" s="25">
        <v>1</v>
      </c>
      <c r="W85" s="25">
        <v>1</v>
      </c>
      <c r="X85" s="25" t="s">
        <v>316</v>
      </c>
      <c r="Y85" s="26">
        <v>127586.52447118642</v>
      </c>
      <c r="Z85" s="26">
        <f t="shared" si="7"/>
        <v>1148278.7202406777</v>
      </c>
      <c r="AA85" s="18"/>
      <c r="AB85" s="47">
        <f t="shared" si="8"/>
        <v>0</v>
      </c>
      <c r="AC85" s="51"/>
      <c r="AD85" s="52"/>
      <c r="AE85" s="89"/>
    </row>
    <row r="86" spans="1:31" s="35" customFormat="1" ht="45" x14ac:dyDescent="0.25">
      <c r="A86" s="23">
        <v>72</v>
      </c>
      <c r="B86" s="99"/>
      <c r="C86" s="66" t="s">
        <v>310</v>
      </c>
      <c r="D86" s="22" t="s">
        <v>326</v>
      </c>
      <c r="E86" s="24">
        <v>400</v>
      </c>
      <c r="F86" s="24">
        <v>16</v>
      </c>
      <c r="G86" s="24" t="s">
        <v>282</v>
      </c>
      <c r="H86" s="24" t="s">
        <v>172</v>
      </c>
      <c r="I86" s="22" t="s">
        <v>174</v>
      </c>
      <c r="J86" s="22" t="s">
        <v>174</v>
      </c>
      <c r="K86" s="22" t="s">
        <v>315</v>
      </c>
      <c r="L86" s="25">
        <f t="shared" si="6"/>
        <v>3</v>
      </c>
      <c r="M86" s="25" t="s">
        <v>316</v>
      </c>
      <c r="N86" s="25" t="s">
        <v>316</v>
      </c>
      <c r="O86" s="25" t="s">
        <v>316</v>
      </c>
      <c r="P86" s="25" t="s">
        <v>316</v>
      </c>
      <c r="Q86" s="25">
        <v>3</v>
      </c>
      <c r="R86" s="25" t="s">
        <v>316</v>
      </c>
      <c r="S86" s="25" t="s">
        <v>316</v>
      </c>
      <c r="T86" s="25" t="s">
        <v>316</v>
      </c>
      <c r="U86" s="25" t="s">
        <v>316</v>
      </c>
      <c r="V86" s="25" t="s">
        <v>316</v>
      </c>
      <c r="W86" s="25" t="s">
        <v>316</v>
      </c>
      <c r="X86" s="25" t="s">
        <v>316</v>
      </c>
      <c r="Y86" s="26">
        <v>235936.23655367232</v>
      </c>
      <c r="Z86" s="26">
        <f t="shared" si="7"/>
        <v>707808.70966101694</v>
      </c>
      <c r="AA86" s="18"/>
      <c r="AB86" s="47">
        <f t="shared" si="8"/>
        <v>0</v>
      </c>
      <c r="AC86" s="51"/>
      <c r="AD86" s="52"/>
      <c r="AE86" s="89"/>
    </row>
    <row r="87" spans="1:31" s="35" customFormat="1" ht="45" x14ac:dyDescent="0.25">
      <c r="A87" s="23">
        <v>73</v>
      </c>
      <c r="B87" s="99"/>
      <c r="C87" s="66" t="s">
        <v>311</v>
      </c>
      <c r="D87" s="22" t="s">
        <v>327</v>
      </c>
      <c r="E87" s="24">
        <v>400</v>
      </c>
      <c r="F87" s="24">
        <v>16</v>
      </c>
      <c r="G87" s="24" t="s">
        <v>283</v>
      </c>
      <c r="H87" s="24" t="s">
        <v>172</v>
      </c>
      <c r="I87" s="22" t="s">
        <v>174</v>
      </c>
      <c r="J87" s="22" t="s">
        <v>174</v>
      </c>
      <c r="K87" s="22" t="s">
        <v>315</v>
      </c>
      <c r="L87" s="25">
        <f t="shared" si="6"/>
        <v>2</v>
      </c>
      <c r="M87" s="25" t="s">
        <v>316</v>
      </c>
      <c r="N87" s="25" t="s">
        <v>316</v>
      </c>
      <c r="O87" s="25" t="s">
        <v>316</v>
      </c>
      <c r="P87" s="25">
        <v>1</v>
      </c>
      <c r="Q87" s="25" t="s">
        <v>316</v>
      </c>
      <c r="R87" s="25" t="s">
        <v>316</v>
      </c>
      <c r="S87" s="25" t="s">
        <v>316</v>
      </c>
      <c r="T87" s="25" t="s">
        <v>316</v>
      </c>
      <c r="U87" s="25" t="s">
        <v>316</v>
      </c>
      <c r="V87" s="25" t="s">
        <v>316</v>
      </c>
      <c r="W87" s="25">
        <v>1</v>
      </c>
      <c r="X87" s="25" t="s">
        <v>316</v>
      </c>
      <c r="Y87" s="26">
        <v>371391.85395480227</v>
      </c>
      <c r="Z87" s="26">
        <f t="shared" si="7"/>
        <v>742783.70790960453</v>
      </c>
      <c r="AA87" s="18"/>
      <c r="AB87" s="47">
        <f t="shared" si="8"/>
        <v>0</v>
      </c>
      <c r="AC87" s="51"/>
      <c r="AD87" s="52"/>
      <c r="AE87" s="89"/>
    </row>
    <row r="88" spans="1:31" s="35" customFormat="1" ht="45" x14ac:dyDescent="0.25">
      <c r="A88" s="23">
        <v>74</v>
      </c>
      <c r="B88" s="99"/>
      <c r="C88" s="66" t="s">
        <v>312</v>
      </c>
      <c r="D88" s="22" t="s">
        <v>328</v>
      </c>
      <c r="E88" s="24">
        <v>600</v>
      </c>
      <c r="F88" s="24">
        <v>16</v>
      </c>
      <c r="G88" s="24" t="s">
        <v>284</v>
      </c>
      <c r="H88" s="24" t="s">
        <v>172</v>
      </c>
      <c r="I88" s="22" t="s">
        <v>174</v>
      </c>
      <c r="J88" s="22" t="s">
        <v>174</v>
      </c>
      <c r="K88" s="22" t="s">
        <v>315</v>
      </c>
      <c r="L88" s="25">
        <f t="shared" si="6"/>
        <v>1</v>
      </c>
      <c r="M88" s="25" t="s">
        <v>316</v>
      </c>
      <c r="N88" s="25" t="s">
        <v>316</v>
      </c>
      <c r="O88" s="25" t="s">
        <v>316</v>
      </c>
      <c r="P88" s="25" t="s">
        <v>316</v>
      </c>
      <c r="Q88" s="25" t="s">
        <v>316</v>
      </c>
      <c r="R88" s="25">
        <v>1</v>
      </c>
      <c r="S88" s="25" t="s">
        <v>316</v>
      </c>
      <c r="T88" s="25" t="s">
        <v>316</v>
      </c>
      <c r="U88" s="25" t="s">
        <v>316</v>
      </c>
      <c r="V88" s="25" t="s">
        <v>316</v>
      </c>
      <c r="W88" s="25" t="s">
        <v>316</v>
      </c>
      <c r="X88" s="25" t="s">
        <v>316</v>
      </c>
      <c r="Y88" s="26">
        <v>572487.32999999996</v>
      </c>
      <c r="Z88" s="26">
        <f t="shared" si="7"/>
        <v>572487.32999999996</v>
      </c>
      <c r="AA88" s="18"/>
      <c r="AB88" s="47">
        <f t="shared" si="8"/>
        <v>0</v>
      </c>
      <c r="AC88" s="51"/>
      <c r="AD88" s="52"/>
      <c r="AE88" s="89"/>
    </row>
    <row r="89" spans="1:31" s="35" customFormat="1" ht="45" x14ac:dyDescent="0.25">
      <c r="A89" s="23">
        <v>75</v>
      </c>
      <c r="B89" s="99"/>
      <c r="C89" s="66" t="s">
        <v>134</v>
      </c>
      <c r="D89" s="22" t="s">
        <v>329</v>
      </c>
      <c r="E89" s="24">
        <v>800</v>
      </c>
      <c r="F89" s="24">
        <v>10</v>
      </c>
      <c r="G89" s="24" t="s">
        <v>285</v>
      </c>
      <c r="H89" s="24" t="s">
        <v>172</v>
      </c>
      <c r="I89" s="22" t="s">
        <v>174</v>
      </c>
      <c r="J89" s="22" t="s">
        <v>174</v>
      </c>
      <c r="K89" s="22" t="s">
        <v>315</v>
      </c>
      <c r="L89" s="25">
        <f t="shared" si="6"/>
        <v>1</v>
      </c>
      <c r="M89" s="25" t="s">
        <v>316</v>
      </c>
      <c r="N89" s="25" t="s">
        <v>316</v>
      </c>
      <c r="O89" s="25" t="s">
        <v>316</v>
      </c>
      <c r="P89" s="25" t="s">
        <v>316</v>
      </c>
      <c r="Q89" s="25">
        <v>1</v>
      </c>
      <c r="R89" s="25" t="s">
        <v>316</v>
      </c>
      <c r="S89" s="25" t="s">
        <v>316</v>
      </c>
      <c r="T89" s="25" t="s">
        <v>316</v>
      </c>
      <c r="U89" s="25" t="s">
        <v>316</v>
      </c>
      <c r="V89" s="25" t="s">
        <v>316</v>
      </c>
      <c r="W89" s="25" t="s">
        <v>316</v>
      </c>
      <c r="X89" s="25" t="s">
        <v>316</v>
      </c>
      <c r="Y89" s="26">
        <v>822739.14</v>
      </c>
      <c r="Z89" s="26">
        <f t="shared" si="7"/>
        <v>822739.14</v>
      </c>
      <c r="AA89" s="18"/>
      <c r="AB89" s="47">
        <f t="shared" si="8"/>
        <v>0</v>
      </c>
      <c r="AC89" s="51"/>
      <c r="AD89" s="52"/>
      <c r="AE89" s="89"/>
    </row>
    <row r="90" spans="1:31" s="35" customFormat="1" ht="45" x14ac:dyDescent="0.25">
      <c r="A90" s="23">
        <v>76</v>
      </c>
      <c r="B90" s="99"/>
      <c r="C90" s="66" t="s">
        <v>313</v>
      </c>
      <c r="D90" s="22" t="s">
        <v>330</v>
      </c>
      <c r="E90" s="24">
        <v>500</v>
      </c>
      <c r="F90" s="24">
        <v>16</v>
      </c>
      <c r="G90" s="24" t="s">
        <v>286</v>
      </c>
      <c r="H90" s="24" t="s">
        <v>172</v>
      </c>
      <c r="I90" s="22" t="s">
        <v>174</v>
      </c>
      <c r="J90" s="22" t="s">
        <v>174</v>
      </c>
      <c r="K90" s="22" t="s">
        <v>315</v>
      </c>
      <c r="L90" s="25">
        <f t="shared" si="6"/>
        <v>2</v>
      </c>
      <c r="M90" s="25" t="s">
        <v>316</v>
      </c>
      <c r="N90" s="25" t="s">
        <v>316</v>
      </c>
      <c r="O90" s="25" t="s">
        <v>316</v>
      </c>
      <c r="P90" s="25" t="s">
        <v>316</v>
      </c>
      <c r="Q90" s="25" t="s">
        <v>316</v>
      </c>
      <c r="R90" s="25">
        <v>2</v>
      </c>
      <c r="S90" s="25" t="s">
        <v>316</v>
      </c>
      <c r="T90" s="25" t="s">
        <v>316</v>
      </c>
      <c r="U90" s="25" t="s">
        <v>316</v>
      </c>
      <c r="V90" s="25" t="s">
        <v>316</v>
      </c>
      <c r="W90" s="25" t="s">
        <v>316</v>
      </c>
      <c r="X90" s="25" t="s">
        <v>316</v>
      </c>
      <c r="Y90" s="26">
        <v>345728.41</v>
      </c>
      <c r="Z90" s="26">
        <f t="shared" si="7"/>
        <v>691456.82</v>
      </c>
      <c r="AA90" s="18"/>
      <c r="AB90" s="47">
        <f t="shared" si="8"/>
        <v>0</v>
      </c>
      <c r="AC90" s="51"/>
      <c r="AD90" s="52"/>
      <c r="AE90" s="89"/>
    </row>
    <row r="91" spans="1:31" s="35" customFormat="1" ht="45" x14ac:dyDescent="0.25">
      <c r="A91" s="23">
        <v>77</v>
      </c>
      <c r="B91" s="99"/>
      <c r="C91" s="66" t="s">
        <v>314</v>
      </c>
      <c r="D91" s="22" t="s">
        <v>331</v>
      </c>
      <c r="E91" s="24">
        <v>500</v>
      </c>
      <c r="F91" s="24">
        <v>10</v>
      </c>
      <c r="G91" s="24" t="s">
        <v>287</v>
      </c>
      <c r="H91" s="24" t="s">
        <v>172</v>
      </c>
      <c r="I91" s="22" t="s">
        <v>174</v>
      </c>
      <c r="J91" s="22" t="s">
        <v>174</v>
      </c>
      <c r="K91" s="22" t="s">
        <v>315</v>
      </c>
      <c r="L91" s="25">
        <f t="shared" si="6"/>
        <v>2</v>
      </c>
      <c r="M91" s="25" t="s">
        <v>316</v>
      </c>
      <c r="N91" s="25" t="s">
        <v>316</v>
      </c>
      <c r="O91" s="25" t="s">
        <v>316</v>
      </c>
      <c r="P91" s="25">
        <v>1</v>
      </c>
      <c r="Q91" s="25" t="s">
        <v>316</v>
      </c>
      <c r="R91" s="25" t="s">
        <v>316</v>
      </c>
      <c r="S91" s="25" t="s">
        <v>316</v>
      </c>
      <c r="T91" s="25" t="s">
        <v>316</v>
      </c>
      <c r="U91" s="25" t="s">
        <v>316</v>
      </c>
      <c r="V91" s="25" t="s">
        <v>316</v>
      </c>
      <c r="W91" s="25">
        <v>1</v>
      </c>
      <c r="X91" s="25" t="s">
        <v>316</v>
      </c>
      <c r="Y91" s="26">
        <v>473666.61</v>
      </c>
      <c r="Z91" s="26">
        <f t="shared" si="7"/>
        <v>947333.22</v>
      </c>
      <c r="AA91" s="18"/>
      <c r="AB91" s="47">
        <f t="shared" si="8"/>
        <v>0</v>
      </c>
      <c r="AC91" s="51"/>
      <c r="AD91" s="52"/>
      <c r="AE91" s="89">
        <f>SUM(Z82:Z91)</f>
        <v>5663087.0678112991</v>
      </c>
    </row>
    <row r="92" spans="1:31" s="35" customFormat="1" x14ac:dyDescent="0.25">
      <c r="A92" s="59"/>
      <c r="B92" s="60"/>
      <c r="C92" s="61"/>
      <c r="D92" s="62"/>
      <c r="E92" s="63"/>
      <c r="F92" s="63"/>
      <c r="G92" s="63"/>
      <c r="H92" s="63"/>
      <c r="I92" s="62"/>
      <c r="J92" s="62"/>
      <c r="K92" s="62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53"/>
      <c r="Z92" s="53"/>
      <c r="AA92" s="53"/>
      <c r="AB92" s="53"/>
      <c r="AC92" s="65"/>
      <c r="AD92" s="62"/>
      <c r="AE92" s="89"/>
    </row>
    <row r="93" spans="1:31" s="35" customFormat="1" ht="22.5" x14ac:dyDescent="0.25">
      <c r="A93" s="45">
        <v>78</v>
      </c>
      <c r="B93" s="95">
        <v>12</v>
      </c>
      <c r="C93" s="27" t="s">
        <v>106</v>
      </c>
      <c r="D93" s="28" t="s">
        <v>107</v>
      </c>
      <c r="E93" s="46">
        <v>150</v>
      </c>
      <c r="F93" s="46">
        <v>10</v>
      </c>
      <c r="G93" s="46" t="s">
        <v>352</v>
      </c>
      <c r="H93" s="46" t="s">
        <v>172</v>
      </c>
      <c r="I93" s="28" t="s">
        <v>372</v>
      </c>
      <c r="J93" s="28" t="s">
        <v>372</v>
      </c>
      <c r="K93" s="28" t="s">
        <v>373</v>
      </c>
      <c r="L93" s="12">
        <f t="shared" ref="L93:L114" si="9">SUM(M93:X93)</f>
        <v>4</v>
      </c>
      <c r="M93" s="12">
        <v>0</v>
      </c>
      <c r="N93" s="12">
        <v>0</v>
      </c>
      <c r="O93" s="12">
        <v>0</v>
      </c>
      <c r="P93" s="12">
        <v>1</v>
      </c>
      <c r="Q93" s="12">
        <v>0</v>
      </c>
      <c r="R93" s="12">
        <v>0</v>
      </c>
      <c r="S93" s="12">
        <v>2</v>
      </c>
      <c r="T93" s="12">
        <v>0</v>
      </c>
      <c r="U93" s="12">
        <v>0</v>
      </c>
      <c r="V93" s="12">
        <v>1</v>
      </c>
      <c r="W93" s="12">
        <v>0</v>
      </c>
      <c r="X93" s="12">
        <v>0</v>
      </c>
      <c r="Y93" s="47">
        <v>13014.15</v>
      </c>
      <c r="Z93" s="47">
        <f t="shared" si="7"/>
        <v>52056.6</v>
      </c>
      <c r="AA93" s="18"/>
      <c r="AB93" s="47">
        <f t="shared" si="8"/>
        <v>0</v>
      </c>
      <c r="AC93" s="51"/>
      <c r="AD93" s="52"/>
      <c r="AE93" s="89"/>
    </row>
    <row r="94" spans="1:31" s="35" customFormat="1" ht="22.5" x14ac:dyDescent="0.25">
      <c r="A94" s="45">
        <v>79</v>
      </c>
      <c r="B94" s="95"/>
      <c r="C94" s="27" t="s">
        <v>108</v>
      </c>
      <c r="D94" s="28" t="s">
        <v>334</v>
      </c>
      <c r="E94" s="46">
        <v>200</v>
      </c>
      <c r="F94" s="46">
        <v>10</v>
      </c>
      <c r="G94" s="46" t="s">
        <v>353</v>
      </c>
      <c r="H94" s="46" t="s">
        <v>172</v>
      </c>
      <c r="I94" s="28" t="s">
        <v>372</v>
      </c>
      <c r="J94" s="28" t="s">
        <v>372</v>
      </c>
      <c r="K94" s="28" t="s">
        <v>373</v>
      </c>
      <c r="L94" s="12">
        <f t="shared" si="9"/>
        <v>3</v>
      </c>
      <c r="M94" s="12">
        <v>0</v>
      </c>
      <c r="N94" s="12">
        <v>0</v>
      </c>
      <c r="O94" s="12">
        <v>0</v>
      </c>
      <c r="P94" s="12">
        <v>1</v>
      </c>
      <c r="Q94" s="12">
        <v>0</v>
      </c>
      <c r="R94" s="12">
        <v>0</v>
      </c>
      <c r="S94" s="12">
        <v>1</v>
      </c>
      <c r="T94" s="12">
        <v>0</v>
      </c>
      <c r="U94" s="12">
        <v>0</v>
      </c>
      <c r="V94" s="12">
        <v>1</v>
      </c>
      <c r="W94" s="12">
        <v>0</v>
      </c>
      <c r="X94" s="12">
        <v>0</v>
      </c>
      <c r="Y94" s="47">
        <v>22321.54</v>
      </c>
      <c r="Z94" s="47">
        <f t="shared" si="7"/>
        <v>66964.62</v>
      </c>
      <c r="AA94" s="18"/>
      <c r="AB94" s="47">
        <f t="shared" si="8"/>
        <v>0</v>
      </c>
      <c r="AC94" s="51"/>
      <c r="AD94" s="52"/>
      <c r="AE94" s="89"/>
    </row>
    <row r="95" spans="1:31" s="35" customFormat="1" ht="22.5" x14ac:dyDescent="0.25">
      <c r="A95" s="45">
        <v>80</v>
      </c>
      <c r="B95" s="95"/>
      <c r="C95" s="27" t="s">
        <v>116</v>
      </c>
      <c r="D95" s="28" t="s">
        <v>117</v>
      </c>
      <c r="E95" s="46">
        <v>50</v>
      </c>
      <c r="F95" s="46">
        <v>10</v>
      </c>
      <c r="G95" s="46" t="s">
        <v>354</v>
      </c>
      <c r="H95" s="46" t="s">
        <v>172</v>
      </c>
      <c r="I95" s="28" t="s">
        <v>372</v>
      </c>
      <c r="J95" s="28" t="s">
        <v>372</v>
      </c>
      <c r="K95" s="28" t="s">
        <v>373</v>
      </c>
      <c r="L95" s="12">
        <f t="shared" si="9"/>
        <v>8</v>
      </c>
      <c r="M95" s="12">
        <v>0</v>
      </c>
      <c r="N95" s="12">
        <v>0</v>
      </c>
      <c r="O95" s="12">
        <v>0</v>
      </c>
      <c r="P95" s="12">
        <v>1</v>
      </c>
      <c r="Q95" s="12">
        <v>3</v>
      </c>
      <c r="R95" s="12">
        <v>2</v>
      </c>
      <c r="S95" s="12">
        <v>1</v>
      </c>
      <c r="T95" s="12">
        <v>0</v>
      </c>
      <c r="U95" s="12">
        <v>0</v>
      </c>
      <c r="V95" s="12">
        <v>1</v>
      </c>
      <c r="W95" s="12">
        <v>0</v>
      </c>
      <c r="X95" s="12">
        <v>0</v>
      </c>
      <c r="Y95" s="47">
        <v>4287.66</v>
      </c>
      <c r="Z95" s="47">
        <f t="shared" si="7"/>
        <v>34301.279999999999</v>
      </c>
      <c r="AA95" s="18"/>
      <c r="AB95" s="47">
        <f t="shared" si="8"/>
        <v>0</v>
      </c>
      <c r="AC95" s="51"/>
      <c r="AD95" s="52"/>
      <c r="AE95" s="89"/>
    </row>
    <row r="96" spans="1:31" s="35" customFormat="1" ht="22.5" x14ac:dyDescent="0.25">
      <c r="A96" s="45">
        <v>81</v>
      </c>
      <c r="B96" s="95"/>
      <c r="C96" s="27" t="s">
        <v>338</v>
      </c>
      <c r="D96" s="28" t="s">
        <v>378</v>
      </c>
      <c r="E96" s="46">
        <v>80</v>
      </c>
      <c r="F96" s="46">
        <v>10</v>
      </c>
      <c r="G96" s="46" t="s">
        <v>355</v>
      </c>
      <c r="H96" s="46" t="s">
        <v>172</v>
      </c>
      <c r="I96" s="28" t="s">
        <v>372</v>
      </c>
      <c r="J96" s="28" t="s">
        <v>372</v>
      </c>
      <c r="K96" s="28" t="s">
        <v>373</v>
      </c>
      <c r="L96" s="12">
        <f t="shared" si="9"/>
        <v>1</v>
      </c>
      <c r="M96" s="12">
        <v>0</v>
      </c>
      <c r="N96" s="12">
        <v>0</v>
      </c>
      <c r="O96" s="12">
        <v>0</v>
      </c>
      <c r="P96" s="12">
        <v>1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47">
        <v>6027.51</v>
      </c>
      <c r="Z96" s="47">
        <f t="shared" si="7"/>
        <v>6027.51</v>
      </c>
      <c r="AA96" s="18"/>
      <c r="AB96" s="47">
        <f t="shared" si="8"/>
        <v>0</v>
      </c>
      <c r="AC96" s="51"/>
      <c r="AD96" s="52"/>
      <c r="AE96" s="89">
        <f>SUM(Z93:Z96)</f>
        <v>159350.01</v>
      </c>
    </row>
    <row r="97" spans="1:31" s="35" customFormat="1" ht="33.75" x14ac:dyDescent="0.25">
      <c r="A97" s="23">
        <v>82</v>
      </c>
      <c r="B97" s="99">
        <v>13</v>
      </c>
      <c r="C97" s="66" t="s">
        <v>339</v>
      </c>
      <c r="D97" s="22" t="s">
        <v>379</v>
      </c>
      <c r="E97" s="24">
        <v>50</v>
      </c>
      <c r="F97" s="24">
        <v>10</v>
      </c>
      <c r="G97" s="24" t="s">
        <v>356</v>
      </c>
      <c r="H97" s="24" t="s">
        <v>172</v>
      </c>
      <c r="I97" s="22" t="s">
        <v>372</v>
      </c>
      <c r="J97" s="22" t="s">
        <v>372</v>
      </c>
      <c r="K97" s="22" t="s">
        <v>373</v>
      </c>
      <c r="L97" s="25">
        <f t="shared" si="9"/>
        <v>1</v>
      </c>
      <c r="M97" s="25">
        <v>0</v>
      </c>
      <c r="N97" s="25">
        <v>0</v>
      </c>
      <c r="O97" s="25">
        <v>1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6">
        <v>8386.56</v>
      </c>
      <c r="Z97" s="26">
        <f t="shared" ref="Z97:Z144" si="10">Y97*L97</f>
        <v>8386.56</v>
      </c>
      <c r="AA97" s="18"/>
      <c r="AB97" s="47">
        <f t="shared" ref="AB97:AB144" si="11">AA97*L97</f>
        <v>0</v>
      </c>
      <c r="AC97" s="51"/>
      <c r="AD97" s="52"/>
      <c r="AE97" s="89"/>
    </row>
    <row r="98" spans="1:31" s="35" customFormat="1" ht="33.75" x14ac:dyDescent="0.25">
      <c r="A98" s="23">
        <v>83</v>
      </c>
      <c r="B98" s="99"/>
      <c r="C98" s="66" t="s">
        <v>340</v>
      </c>
      <c r="D98" s="22" t="s">
        <v>380</v>
      </c>
      <c r="E98" s="24">
        <v>50</v>
      </c>
      <c r="F98" s="24">
        <v>16</v>
      </c>
      <c r="G98" s="24" t="s">
        <v>357</v>
      </c>
      <c r="H98" s="24" t="s">
        <v>172</v>
      </c>
      <c r="I98" s="22" t="s">
        <v>372</v>
      </c>
      <c r="J98" s="22" t="s">
        <v>372</v>
      </c>
      <c r="K98" s="22" t="s">
        <v>373</v>
      </c>
      <c r="L98" s="25">
        <f t="shared" si="9"/>
        <v>18</v>
      </c>
      <c r="M98" s="25">
        <v>0</v>
      </c>
      <c r="N98" s="25">
        <v>0</v>
      </c>
      <c r="O98" s="25">
        <v>6</v>
      </c>
      <c r="P98" s="25">
        <v>3</v>
      </c>
      <c r="Q98" s="25">
        <v>2</v>
      </c>
      <c r="R98" s="25">
        <v>2</v>
      </c>
      <c r="S98" s="25">
        <v>2</v>
      </c>
      <c r="T98" s="25">
        <v>2</v>
      </c>
      <c r="U98" s="25">
        <v>0</v>
      </c>
      <c r="V98" s="25">
        <v>1</v>
      </c>
      <c r="W98" s="25">
        <v>0</v>
      </c>
      <c r="X98" s="25">
        <v>0</v>
      </c>
      <c r="Y98" s="26">
        <v>7867.54</v>
      </c>
      <c r="Z98" s="26">
        <f t="shared" si="10"/>
        <v>141615.72</v>
      </c>
      <c r="AA98" s="18"/>
      <c r="AB98" s="47">
        <f t="shared" si="11"/>
        <v>0</v>
      </c>
      <c r="AC98" s="51"/>
      <c r="AD98" s="52"/>
      <c r="AE98" s="89"/>
    </row>
    <row r="99" spans="1:31" s="35" customFormat="1" ht="33.75" x14ac:dyDescent="0.25">
      <c r="A99" s="23">
        <v>84</v>
      </c>
      <c r="B99" s="99"/>
      <c r="C99" s="66" t="s">
        <v>340</v>
      </c>
      <c r="D99" s="22" t="s">
        <v>380</v>
      </c>
      <c r="E99" s="24">
        <v>50</v>
      </c>
      <c r="F99" s="24">
        <v>16</v>
      </c>
      <c r="G99" s="24" t="s">
        <v>358</v>
      </c>
      <c r="H99" s="24" t="s">
        <v>172</v>
      </c>
      <c r="I99" s="22" t="s">
        <v>372</v>
      </c>
      <c r="J99" s="22" t="s">
        <v>372</v>
      </c>
      <c r="K99" s="22" t="s">
        <v>373</v>
      </c>
      <c r="L99" s="25">
        <f t="shared" si="9"/>
        <v>10</v>
      </c>
      <c r="M99" s="25">
        <v>0</v>
      </c>
      <c r="N99" s="25">
        <v>0</v>
      </c>
      <c r="O99" s="25">
        <v>0</v>
      </c>
      <c r="P99" s="25">
        <v>0</v>
      </c>
      <c r="Q99" s="25">
        <v>2</v>
      </c>
      <c r="R99" s="25">
        <v>1</v>
      </c>
      <c r="S99" s="25">
        <v>0</v>
      </c>
      <c r="T99" s="25">
        <v>6</v>
      </c>
      <c r="U99" s="25">
        <v>1</v>
      </c>
      <c r="V99" s="25">
        <v>0</v>
      </c>
      <c r="W99" s="25">
        <v>0</v>
      </c>
      <c r="X99" s="25">
        <v>0</v>
      </c>
      <c r="Y99" s="26">
        <v>7867.54</v>
      </c>
      <c r="Z99" s="26">
        <f t="shared" si="10"/>
        <v>78675.399999999994</v>
      </c>
      <c r="AA99" s="18"/>
      <c r="AB99" s="47">
        <f t="shared" si="11"/>
        <v>0</v>
      </c>
      <c r="AC99" s="51"/>
      <c r="AD99" s="52"/>
      <c r="AE99" s="89"/>
    </row>
    <row r="100" spans="1:31" s="35" customFormat="1" ht="33.75" x14ac:dyDescent="0.25">
      <c r="A100" s="23">
        <v>85</v>
      </c>
      <c r="B100" s="99"/>
      <c r="C100" s="66" t="s">
        <v>341</v>
      </c>
      <c r="D100" s="22" t="s">
        <v>381</v>
      </c>
      <c r="E100" s="24">
        <v>100</v>
      </c>
      <c r="F100" s="24">
        <v>10</v>
      </c>
      <c r="G100" s="24" t="s">
        <v>359</v>
      </c>
      <c r="H100" s="24" t="s">
        <v>172</v>
      </c>
      <c r="I100" s="22" t="s">
        <v>372</v>
      </c>
      <c r="J100" s="22" t="s">
        <v>372</v>
      </c>
      <c r="K100" s="22" t="s">
        <v>373</v>
      </c>
      <c r="L100" s="25">
        <f t="shared" si="9"/>
        <v>4</v>
      </c>
      <c r="M100" s="25">
        <v>0</v>
      </c>
      <c r="N100" s="25">
        <v>0</v>
      </c>
      <c r="O100" s="25">
        <v>2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2</v>
      </c>
      <c r="V100" s="25">
        <v>0</v>
      </c>
      <c r="W100" s="25">
        <v>0</v>
      </c>
      <c r="X100" s="25">
        <v>0</v>
      </c>
      <c r="Y100" s="26">
        <v>13083.77</v>
      </c>
      <c r="Z100" s="26">
        <f t="shared" si="10"/>
        <v>52335.08</v>
      </c>
      <c r="AA100" s="18"/>
      <c r="AB100" s="47">
        <f t="shared" si="11"/>
        <v>0</v>
      </c>
      <c r="AC100" s="51"/>
      <c r="AD100" s="52"/>
      <c r="AE100" s="89"/>
    </row>
    <row r="101" spans="1:31" s="35" customFormat="1" ht="33.75" x14ac:dyDescent="0.25">
      <c r="A101" s="23">
        <v>86</v>
      </c>
      <c r="B101" s="99"/>
      <c r="C101" s="66" t="s">
        <v>342</v>
      </c>
      <c r="D101" s="22" t="s">
        <v>382</v>
      </c>
      <c r="E101" s="24">
        <v>100</v>
      </c>
      <c r="F101" s="24">
        <v>16</v>
      </c>
      <c r="G101" s="24" t="s">
        <v>360</v>
      </c>
      <c r="H101" s="24" t="s">
        <v>172</v>
      </c>
      <c r="I101" s="22" t="s">
        <v>372</v>
      </c>
      <c r="J101" s="22" t="s">
        <v>372</v>
      </c>
      <c r="K101" s="22" t="s">
        <v>373</v>
      </c>
      <c r="L101" s="25">
        <f t="shared" si="9"/>
        <v>21</v>
      </c>
      <c r="M101" s="25">
        <v>0</v>
      </c>
      <c r="N101" s="25">
        <v>0</v>
      </c>
      <c r="O101" s="25">
        <v>4</v>
      </c>
      <c r="P101" s="25">
        <v>2</v>
      </c>
      <c r="Q101" s="25">
        <v>4</v>
      </c>
      <c r="R101" s="25">
        <v>3</v>
      </c>
      <c r="S101" s="25">
        <v>1</v>
      </c>
      <c r="T101" s="25">
        <v>2</v>
      </c>
      <c r="U101" s="25">
        <v>1</v>
      </c>
      <c r="V101" s="25">
        <v>2</v>
      </c>
      <c r="W101" s="25">
        <v>1</v>
      </c>
      <c r="X101" s="25">
        <v>1</v>
      </c>
      <c r="Y101" s="26">
        <v>12001.46</v>
      </c>
      <c r="Z101" s="26">
        <f t="shared" si="10"/>
        <v>252030.65999999997</v>
      </c>
      <c r="AA101" s="18"/>
      <c r="AB101" s="47">
        <f t="shared" si="11"/>
        <v>0</v>
      </c>
      <c r="AC101" s="51"/>
      <c r="AD101" s="52"/>
      <c r="AE101" s="89"/>
    </row>
    <row r="102" spans="1:31" s="35" customFormat="1" ht="33.75" x14ac:dyDescent="0.25">
      <c r="A102" s="23">
        <v>87</v>
      </c>
      <c r="B102" s="99"/>
      <c r="C102" s="66" t="s">
        <v>222</v>
      </c>
      <c r="D102" s="22" t="s">
        <v>223</v>
      </c>
      <c r="E102" s="24">
        <v>100</v>
      </c>
      <c r="F102" s="24">
        <v>10</v>
      </c>
      <c r="G102" s="24" t="s">
        <v>234</v>
      </c>
      <c r="H102" s="24" t="s">
        <v>172</v>
      </c>
      <c r="I102" s="22" t="s">
        <v>372</v>
      </c>
      <c r="J102" s="22" t="s">
        <v>372</v>
      </c>
      <c r="K102" s="22" t="s">
        <v>373</v>
      </c>
      <c r="L102" s="25">
        <f t="shared" si="9"/>
        <v>22</v>
      </c>
      <c r="M102" s="25">
        <v>0</v>
      </c>
      <c r="N102" s="25">
        <v>12</v>
      </c>
      <c r="O102" s="25">
        <v>0</v>
      </c>
      <c r="P102" s="25">
        <v>10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6">
        <v>9852.26</v>
      </c>
      <c r="Z102" s="26">
        <f t="shared" si="10"/>
        <v>216749.72</v>
      </c>
      <c r="AA102" s="18"/>
      <c r="AB102" s="47">
        <f t="shared" si="11"/>
        <v>0</v>
      </c>
      <c r="AC102" s="51"/>
      <c r="AD102" s="52"/>
      <c r="AE102" s="89"/>
    </row>
    <row r="103" spans="1:31" s="35" customFormat="1" ht="33.75" x14ac:dyDescent="0.25">
      <c r="A103" s="23">
        <v>88</v>
      </c>
      <c r="B103" s="99"/>
      <c r="C103" s="66" t="s">
        <v>343</v>
      </c>
      <c r="D103" s="22" t="s">
        <v>383</v>
      </c>
      <c r="E103" s="24">
        <v>150</v>
      </c>
      <c r="F103" s="24">
        <v>10</v>
      </c>
      <c r="G103" s="24" t="s">
        <v>361</v>
      </c>
      <c r="H103" s="24" t="s">
        <v>172</v>
      </c>
      <c r="I103" s="22" t="s">
        <v>372</v>
      </c>
      <c r="J103" s="22" t="s">
        <v>372</v>
      </c>
      <c r="K103" s="22" t="s">
        <v>373</v>
      </c>
      <c r="L103" s="25">
        <f t="shared" si="9"/>
        <v>12</v>
      </c>
      <c r="M103" s="25">
        <v>0</v>
      </c>
      <c r="N103" s="25">
        <v>0</v>
      </c>
      <c r="O103" s="25">
        <v>3</v>
      </c>
      <c r="P103" s="25">
        <v>0</v>
      </c>
      <c r="Q103" s="25">
        <v>0</v>
      </c>
      <c r="R103" s="25">
        <v>4</v>
      </c>
      <c r="S103" s="25">
        <v>2</v>
      </c>
      <c r="T103" s="25">
        <v>0</v>
      </c>
      <c r="U103" s="25">
        <v>3</v>
      </c>
      <c r="V103" s="25">
        <v>0</v>
      </c>
      <c r="W103" s="25">
        <v>0</v>
      </c>
      <c r="X103" s="25">
        <v>0</v>
      </c>
      <c r="Y103" s="26">
        <v>23195.13</v>
      </c>
      <c r="Z103" s="26">
        <f t="shared" si="10"/>
        <v>278341.56</v>
      </c>
      <c r="AA103" s="18"/>
      <c r="AB103" s="47">
        <f t="shared" si="11"/>
        <v>0</v>
      </c>
      <c r="AC103" s="51"/>
      <c r="AD103" s="52"/>
      <c r="AE103" s="89"/>
    </row>
    <row r="104" spans="1:31" s="35" customFormat="1" ht="33.75" x14ac:dyDescent="0.25">
      <c r="A104" s="23">
        <v>89</v>
      </c>
      <c r="B104" s="99"/>
      <c r="C104" s="66" t="s">
        <v>224</v>
      </c>
      <c r="D104" s="22" t="s">
        <v>225</v>
      </c>
      <c r="E104" s="24">
        <v>150</v>
      </c>
      <c r="F104" s="24">
        <v>10</v>
      </c>
      <c r="G104" s="24" t="s">
        <v>362</v>
      </c>
      <c r="H104" s="24" t="s">
        <v>172</v>
      </c>
      <c r="I104" s="22" t="s">
        <v>372</v>
      </c>
      <c r="J104" s="22" t="s">
        <v>372</v>
      </c>
      <c r="K104" s="22" t="s">
        <v>373</v>
      </c>
      <c r="L104" s="25">
        <f t="shared" si="9"/>
        <v>4</v>
      </c>
      <c r="M104" s="25">
        <v>0</v>
      </c>
      <c r="N104" s="25">
        <v>0</v>
      </c>
      <c r="O104" s="25">
        <v>0</v>
      </c>
      <c r="P104" s="25">
        <v>0</v>
      </c>
      <c r="Q104" s="25">
        <v>4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6">
        <v>23135.13</v>
      </c>
      <c r="Z104" s="26">
        <f t="shared" si="10"/>
        <v>92540.52</v>
      </c>
      <c r="AA104" s="18"/>
      <c r="AB104" s="47">
        <f t="shared" si="11"/>
        <v>0</v>
      </c>
      <c r="AC104" s="51"/>
      <c r="AD104" s="52"/>
      <c r="AE104" s="89"/>
    </row>
    <row r="105" spans="1:31" s="35" customFormat="1" ht="33.75" x14ac:dyDescent="0.25">
      <c r="A105" s="23">
        <v>90</v>
      </c>
      <c r="B105" s="99"/>
      <c r="C105" s="66" t="s">
        <v>123</v>
      </c>
      <c r="D105" s="22" t="s">
        <v>384</v>
      </c>
      <c r="E105" s="24">
        <v>200</v>
      </c>
      <c r="F105" s="24">
        <v>10</v>
      </c>
      <c r="G105" s="24" t="s">
        <v>363</v>
      </c>
      <c r="H105" s="24" t="s">
        <v>172</v>
      </c>
      <c r="I105" s="22" t="s">
        <v>372</v>
      </c>
      <c r="J105" s="22" t="s">
        <v>372</v>
      </c>
      <c r="K105" s="22" t="s">
        <v>373</v>
      </c>
      <c r="L105" s="25">
        <f t="shared" si="9"/>
        <v>20</v>
      </c>
      <c r="M105" s="25">
        <v>0</v>
      </c>
      <c r="N105" s="25">
        <v>0</v>
      </c>
      <c r="O105" s="25">
        <v>4</v>
      </c>
      <c r="P105" s="25">
        <v>3</v>
      </c>
      <c r="Q105" s="25">
        <v>2</v>
      </c>
      <c r="R105" s="25">
        <v>2</v>
      </c>
      <c r="S105" s="25">
        <v>3</v>
      </c>
      <c r="T105" s="25">
        <v>2</v>
      </c>
      <c r="U105" s="25">
        <v>2</v>
      </c>
      <c r="V105" s="25">
        <v>2</v>
      </c>
      <c r="W105" s="25">
        <v>0</v>
      </c>
      <c r="X105" s="25">
        <v>0</v>
      </c>
      <c r="Y105" s="26">
        <v>31353.73</v>
      </c>
      <c r="Z105" s="26">
        <f t="shared" si="10"/>
        <v>627074.6</v>
      </c>
      <c r="AA105" s="18"/>
      <c r="AB105" s="47">
        <f t="shared" si="11"/>
        <v>0</v>
      </c>
      <c r="AC105" s="51"/>
      <c r="AD105" s="52"/>
      <c r="AE105" s="89"/>
    </row>
    <row r="106" spans="1:31" s="35" customFormat="1" ht="33.75" x14ac:dyDescent="0.25">
      <c r="A106" s="23">
        <v>91</v>
      </c>
      <c r="B106" s="99"/>
      <c r="C106" s="66" t="s">
        <v>220</v>
      </c>
      <c r="D106" s="22" t="s">
        <v>385</v>
      </c>
      <c r="E106" s="24">
        <v>50</v>
      </c>
      <c r="F106" s="24">
        <v>10</v>
      </c>
      <c r="G106" s="24" t="s">
        <v>364</v>
      </c>
      <c r="H106" s="24" t="s">
        <v>172</v>
      </c>
      <c r="I106" s="22" t="s">
        <v>372</v>
      </c>
      <c r="J106" s="22" t="s">
        <v>372</v>
      </c>
      <c r="K106" s="22" t="s">
        <v>373</v>
      </c>
      <c r="L106" s="25">
        <f t="shared" si="9"/>
        <v>30</v>
      </c>
      <c r="M106" s="25">
        <v>0</v>
      </c>
      <c r="N106" s="25">
        <v>15</v>
      </c>
      <c r="O106" s="25">
        <v>0</v>
      </c>
      <c r="P106" s="25">
        <v>15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6">
        <v>6233.45</v>
      </c>
      <c r="Z106" s="26">
        <f t="shared" si="10"/>
        <v>187003.5</v>
      </c>
      <c r="AA106" s="18"/>
      <c r="AB106" s="47">
        <f t="shared" si="11"/>
        <v>0</v>
      </c>
      <c r="AC106" s="51"/>
      <c r="AD106" s="52"/>
      <c r="AE106" s="89">
        <f>SUM(Z97:Z106)</f>
        <v>1934753.3199999998</v>
      </c>
    </row>
    <row r="107" spans="1:31" s="35" customFormat="1" ht="33.75" x14ac:dyDescent="0.25">
      <c r="A107" s="45">
        <v>92</v>
      </c>
      <c r="B107" s="96">
        <v>14</v>
      </c>
      <c r="C107" s="27" t="s">
        <v>344</v>
      </c>
      <c r="D107" s="28" t="s">
        <v>335</v>
      </c>
      <c r="E107" s="46">
        <v>200</v>
      </c>
      <c r="F107" s="46">
        <v>10</v>
      </c>
      <c r="G107" s="46" t="s">
        <v>365</v>
      </c>
      <c r="H107" s="46" t="s">
        <v>172</v>
      </c>
      <c r="I107" s="28" t="s">
        <v>372</v>
      </c>
      <c r="J107" s="28" t="s">
        <v>372</v>
      </c>
      <c r="K107" s="28" t="s">
        <v>373</v>
      </c>
      <c r="L107" s="12">
        <f t="shared" si="9"/>
        <v>1</v>
      </c>
      <c r="M107" s="12">
        <v>0</v>
      </c>
      <c r="N107" s="12">
        <v>0</v>
      </c>
      <c r="O107" s="12">
        <v>1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47">
        <v>13170.08</v>
      </c>
      <c r="Z107" s="47">
        <f t="shared" si="10"/>
        <v>13170.08</v>
      </c>
      <c r="AA107" s="18"/>
      <c r="AB107" s="47">
        <f t="shared" si="11"/>
        <v>0</v>
      </c>
      <c r="AC107" s="51"/>
      <c r="AD107" s="52"/>
      <c r="AE107" s="89"/>
    </row>
    <row r="108" spans="1:31" s="35" customFormat="1" ht="33.75" x14ac:dyDescent="0.25">
      <c r="A108" s="45">
        <v>93</v>
      </c>
      <c r="B108" s="97"/>
      <c r="C108" s="27" t="s">
        <v>345</v>
      </c>
      <c r="D108" s="28" t="s">
        <v>336</v>
      </c>
      <c r="E108" s="46">
        <v>150</v>
      </c>
      <c r="F108" s="46">
        <v>10</v>
      </c>
      <c r="G108" s="46" t="s">
        <v>366</v>
      </c>
      <c r="H108" s="46" t="s">
        <v>172</v>
      </c>
      <c r="I108" s="28" t="s">
        <v>372</v>
      </c>
      <c r="J108" s="28" t="s">
        <v>372</v>
      </c>
      <c r="K108" s="28" t="s">
        <v>373</v>
      </c>
      <c r="L108" s="12">
        <f t="shared" si="9"/>
        <v>1</v>
      </c>
      <c r="M108" s="12">
        <v>0</v>
      </c>
      <c r="N108" s="12">
        <v>0</v>
      </c>
      <c r="O108" s="12">
        <v>1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47">
        <v>8752.42</v>
      </c>
      <c r="Z108" s="47">
        <f t="shared" si="10"/>
        <v>8752.42</v>
      </c>
      <c r="AA108" s="18"/>
      <c r="AB108" s="47">
        <f t="shared" si="11"/>
        <v>0</v>
      </c>
      <c r="AC108" s="51"/>
      <c r="AD108" s="52"/>
      <c r="AE108" s="89"/>
    </row>
    <row r="109" spans="1:31" s="35" customFormat="1" ht="33.75" x14ac:dyDescent="0.25">
      <c r="A109" s="45">
        <v>95</v>
      </c>
      <c r="B109" s="97"/>
      <c r="C109" s="27" t="s">
        <v>346</v>
      </c>
      <c r="D109" s="28" t="s">
        <v>337</v>
      </c>
      <c r="E109" s="46">
        <v>1000</v>
      </c>
      <c r="F109" s="46">
        <v>10</v>
      </c>
      <c r="G109" s="46" t="s">
        <v>367</v>
      </c>
      <c r="H109" s="46" t="s">
        <v>172</v>
      </c>
      <c r="I109" s="28" t="s">
        <v>372</v>
      </c>
      <c r="J109" s="28" t="s">
        <v>372</v>
      </c>
      <c r="K109" s="28" t="s">
        <v>373</v>
      </c>
      <c r="L109" s="12">
        <f t="shared" si="9"/>
        <v>1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1</v>
      </c>
      <c r="U109" s="12">
        <v>0</v>
      </c>
      <c r="V109" s="12">
        <v>0</v>
      </c>
      <c r="W109" s="12">
        <v>0</v>
      </c>
      <c r="X109" s="12">
        <v>0</v>
      </c>
      <c r="Y109" s="47">
        <v>901080.53</v>
      </c>
      <c r="Z109" s="47">
        <f t="shared" si="10"/>
        <v>901080.53</v>
      </c>
      <c r="AA109" s="18"/>
      <c r="AB109" s="47">
        <f t="shared" si="11"/>
        <v>0</v>
      </c>
      <c r="AC109" s="51"/>
      <c r="AD109" s="52"/>
      <c r="AE109" s="89"/>
    </row>
    <row r="110" spans="1:31" s="35" customFormat="1" ht="45" x14ac:dyDescent="0.25">
      <c r="A110" s="45">
        <v>97</v>
      </c>
      <c r="B110" s="97"/>
      <c r="C110" s="27" t="s">
        <v>347</v>
      </c>
      <c r="D110" s="28" t="s">
        <v>386</v>
      </c>
      <c r="E110" s="46">
        <v>500</v>
      </c>
      <c r="F110" s="46">
        <v>10</v>
      </c>
      <c r="G110" s="46" t="s">
        <v>279</v>
      </c>
      <c r="H110" s="46" t="s">
        <v>172</v>
      </c>
      <c r="I110" s="28" t="s">
        <v>372</v>
      </c>
      <c r="J110" s="28" t="s">
        <v>372</v>
      </c>
      <c r="K110" s="28" t="s">
        <v>373</v>
      </c>
      <c r="L110" s="12">
        <f t="shared" si="9"/>
        <v>1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1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47">
        <v>342540.93</v>
      </c>
      <c r="Z110" s="47">
        <f t="shared" si="10"/>
        <v>342540.93</v>
      </c>
      <c r="AA110" s="18"/>
      <c r="AB110" s="47">
        <f t="shared" si="11"/>
        <v>0</v>
      </c>
      <c r="AC110" s="51"/>
      <c r="AD110" s="52"/>
      <c r="AE110" s="89"/>
    </row>
    <row r="111" spans="1:31" s="35" customFormat="1" ht="45" x14ac:dyDescent="0.25">
      <c r="A111" s="45">
        <v>99</v>
      </c>
      <c r="B111" s="97"/>
      <c r="C111" s="27" t="s">
        <v>348</v>
      </c>
      <c r="D111" s="28" t="s">
        <v>387</v>
      </c>
      <c r="E111" s="46">
        <v>800</v>
      </c>
      <c r="F111" s="46">
        <v>10</v>
      </c>
      <c r="G111" s="46" t="s">
        <v>368</v>
      </c>
      <c r="H111" s="46" t="s">
        <v>172</v>
      </c>
      <c r="I111" s="28" t="s">
        <v>372</v>
      </c>
      <c r="J111" s="28" t="s">
        <v>372</v>
      </c>
      <c r="K111" s="28" t="s">
        <v>373</v>
      </c>
      <c r="L111" s="12">
        <f t="shared" si="9"/>
        <v>2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2</v>
      </c>
      <c r="W111" s="12">
        <v>0</v>
      </c>
      <c r="X111" s="12">
        <v>0</v>
      </c>
      <c r="Y111" s="47">
        <v>980624.14</v>
      </c>
      <c r="Z111" s="47">
        <f t="shared" si="10"/>
        <v>1961248.28</v>
      </c>
      <c r="AA111" s="18"/>
      <c r="AB111" s="47">
        <f t="shared" si="11"/>
        <v>0</v>
      </c>
      <c r="AC111" s="51"/>
      <c r="AD111" s="52"/>
      <c r="AE111" s="89"/>
    </row>
    <row r="112" spans="1:31" s="35" customFormat="1" ht="45" x14ac:dyDescent="0.25">
      <c r="A112" s="45">
        <v>100</v>
      </c>
      <c r="B112" s="97"/>
      <c r="C112" s="27" t="s">
        <v>349</v>
      </c>
      <c r="D112" s="28" t="s">
        <v>388</v>
      </c>
      <c r="E112" s="46">
        <v>250</v>
      </c>
      <c r="F112" s="46">
        <v>10</v>
      </c>
      <c r="G112" s="46" t="s">
        <v>369</v>
      </c>
      <c r="H112" s="46" t="s">
        <v>172</v>
      </c>
      <c r="I112" s="28" t="s">
        <v>372</v>
      </c>
      <c r="J112" s="28" t="s">
        <v>372</v>
      </c>
      <c r="K112" s="28" t="s">
        <v>373</v>
      </c>
      <c r="L112" s="12">
        <f t="shared" si="9"/>
        <v>2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2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47">
        <v>255735.96</v>
      </c>
      <c r="Z112" s="47">
        <f t="shared" si="10"/>
        <v>511471.92</v>
      </c>
      <c r="AA112" s="18"/>
      <c r="AB112" s="47">
        <f t="shared" si="11"/>
        <v>0</v>
      </c>
      <c r="AC112" s="51"/>
      <c r="AD112" s="52"/>
      <c r="AE112" s="89"/>
    </row>
    <row r="113" spans="1:31" s="35" customFormat="1" ht="45" x14ac:dyDescent="0.25">
      <c r="A113" s="45">
        <v>101</v>
      </c>
      <c r="B113" s="97"/>
      <c r="C113" s="27" t="s">
        <v>350</v>
      </c>
      <c r="D113" s="28" t="s">
        <v>389</v>
      </c>
      <c r="E113" s="46">
        <v>300</v>
      </c>
      <c r="F113" s="46">
        <v>10</v>
      </c>
      <c r="G113" s="46" t="s">
        <v>370</v>
      </c>
      <c r="H113" s="46" t="s">
        <v>172</v>
      </c>
      <c r="I113" s="28" t="s">
        <v>372</v>
      </c>
      <c r="J113" s="28" t="s">
        <v>372</v>
      </c>
      <c r="K113" s="28" t="s">
        <v>373</v>
      </c>
      <c r="L113" s="12">
        <f t="shared" si="9"/>
        <v>1</v>
      </c>
      <c r="M113" s="12">
        <v>0</v>
      </c>
      <c r="N113" s="12">
        <v>0</v>
      </c>
      <c r="O113" s="12">
        <v>0</v>
      </c>
      <c r="P113" s="12">
        <v>1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47">
        <v>245373.99</v>
      </c>
      <c r="Z113" s="47">
        <f t="shared" si="10"/>
        <v>245373.99</v>
      </c>
      <c r="AA113" s="18"/>
      <c r="AB113" s="47">
        <f t="shared" si="11"/>
        <v>0</v>
      </c>
      <c r="AC113" s="51"/>
      <c r="AD113" s="52"/>
      <c r="AE113" s="89"/>
    </row>
    <row r="114" spans="1:31" s="35" customFormat="1" ht="33.75" x14ac:dyDescent="0.25">
      <c r="A114" s="45">
        <v>102</v>
      </c>
      <c r="B114" s="97"/>
      <c r="C114" s="27" t="s">
        <v>351</v>
      </c>
      <c r="D114" s="28" t="s">
        <v>392</v>
      </c>
      <c r="E114" s="46">
        <v>600</v>
      </c>
      <c r="F114" s="46">
        <v>10</v>
      </c>
      <c r="G114" s="46" t="s">
        <v>371</v>
      </c>
      <c r="H114" s="46" t="s">
        <v>172</v>
      </c>
      <c r="I114" s="28" t="s">
        <v>372</v>
      </c>
      <c r="J114" s="28" t="s">
        <v>372</v>
      </c>
      <c r="K114" s="28" t="s">
        <v>373</v>
      </c>
      <c r="L114" s="12">
        <f t="shared" si="9"/>
        <v>1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1</v>
      </c>
      <c r="V114" s="12">
        <v>0</v>
      </c>
      <c r="W114" s="12">
        <v>0</v>
      </c>
      <c r="X114" s="12">
        <v>0</v>
      </c>
      <c r="Y114" s="47">
        <v>712683.86</v>
      </c>
      <c r="Z114" s="47">
        <f t="shared" si="10"/>
        <v>712683.86</v>
      </c>
      <c r="AA114" s="18"/>
      <c r="AB114" s="47">
        <f t="shared" si="11"/>
        <v>0</v>
      </c>
      <c r="AC114" s="51"/>
      <c r="AD114" s="52"/>
      <c r="AE114" s="89"/>
    </row>
    <row r="115" spans="1:31" s="35" customFormat="1" ht="45" x14ac:dyDescent="0.25">
      <c r="A115" s="45">
        <v>103</v>
      </c>
      <c r="B115" s="97"/>
      <c r="C115" s="27" t="s">
        <v>138</v>
      </c>
      <c r="D115" s="28" t="s">
        <v>391</v>
      </c>
      <c r="E115" s="46">
        <v>800</v>
      </c>
      <c r="F115" s="46">
        <v>10</v>
      </c>
      <c r="G115" s="46" t="s">
        <v>375</v>
      </c>
      <c r="H115" s="46" t="s">
        <v>172</v>
      </c>
      <c r="I115" s="28" t="s">
        <v>372</v>
      </c>
      <c r="J115" s="28" t="s">
        <v>372</v>
      </c>
      <c r="K115" s="28" t="s">
        <v>373</v>
      </c>
      <c r="L115" s="12">
        <f t="shared" si="6"/>
        <v>1</v>
      </c>
      <c r="M115" s="12"/>
      <c r="N115" s="12"/>
      <c r="O115" s="12"/>
      <c r="P115" s="12"/>
      <c r="Q115" s="12"/>
      <c r="R115" s="12">
        <v>1</v>
      </c>
      <c r="S115" s="12"/>
      <c r="T115" s="12"/>
      <c r="U115" s="12"/>
      <c r="V115" s="12"/>
      <c r="W115" s="12"/>
      <c r="X115" s="12"/>
      <c r="Y115" s="47">
        <v>626365.5</v>
      </c>
      <c r="Z115" s="47">
        <f t="shared" si="10"/>
        <v>626365.5</v>
      </c>
      <c r="AA115" s="18"/>
      <c r="AB115" s="47">
        <f t="shared" si="11"/>
        <v>0</v>
      </c>
      <c r="AC115" s="51"/>
      <c r="AD115" s="52"/>
      <c r="AE115" s="89"/>
    </row>
    <row r="116" spans="1:31" s="35" customFormat="1" ht="45" x14ac:dyDescent="0.25">
      <c r="A116" s="45">
        <v>104</v>
      </c>
      <c r="B116" s="97"/>
      <c r="C116" s="27" t="s">
        <v>139</v>
      </c>
      <c r="D116" s="28" t="s">
        <v>390</v>
      </c>
      <c r="E116" s="46">
        <v>600</v>
      </c>
      <c r="F116" s="46">
        <v>10</v>
      </c>
      <c r="G116" s="46" t="s">
        <v>376</v>
      </c>
      <c r="H116" s="46" t="s">
        <v>172</v>
      </c>
      <c r="I116" s="28" t="s">
        <v>372</v>
      </c>
      <c r="J116" s="28" t="s">
        <v>372</v>
      </c>
      <c r="K116" s="28" t="s">
        <v>373</v>
      </c>
      <c r="L116" s="12">
        <f t="shared" si="6"/>
        <v>1</v>
      </c>
      <c r="M116" s="12"/>
      <c r="N116" s="12"/>
      <c r="O116" s="12"/>
      <c r="P116" s="12"/>
      <c r="Q116" s="12"/>
      <c r="R116" s="12"/>
      <c r="S116" s="12">
        <v>1</v>
      </c>
      <c r="T116" s="12"/>
      <c r="U116" s="12"/>
      <c r="V116" s="12"/>
      <c r="W116" s="12"/>
      <c r="X116" s="12"/>
      <c r="Y116" s="47">
        <v>351527.41</v>
      </c>
      <c r="Z116" s="47">
        <f t="shared" si="10"/>
        <v>351527.41</v>
      </c>
      <c r="AA116" s="18"/>
      <c r="AB116" s="47">
        <f t="shared" si="11"/>
        <v>0</v>
      </c>
      <c r="AC116" s="51"/>
      <c r="AD116" s="52"/>
      <c r="AE116" s="89"/>
    </row>
    <row r="117" spans="1:31" s="35" customFormat="1" ht="33.75" x14ac:dyDescent="0.25">
      <c r="A117" s="45">
        <v>105</v>
      </c>
      <c r="B117" s="98"/>
      <c r="C117" s="27" t="s">
        <v>314</v>
      </c>
      <c r="D117" s="28" t="s">
        <v>374</v>
      </c>
      <c r="E117" s="46">
        <v>500</v>
      </c>
      <c r="F117" s="46">
        <v>10</v>
      </c>
      <c r="G117" s="46" t="s">
        <v>377</v>
      </c>
      <c r="H117" s="46" t="s">
        <v>172</v>
      </c>
      <c r="I117" s="28" t="s">
        <v>372</v>
      </c>
      <c r="J117" s="28" t="s">
        <v>372</v>
      </c>
      <c r="K117" s="28" t="s">
        <v>373</v>
      </c>
      <c r="L117" s="12">
        <f t="shared" si="6"/>
        <v>4</v>
      </c>
      <c r="M117" s="12"/>
      <c r="N117" s="12"/>
      <c r="O117" s="12"/>
      <c r="P117" s="12"/>
      <c r="Q117" s="12"/>
      <c r="R117" s="12">
        <v>2</v>
      </c>
      <c r="S117" s="12">
        <v>2</v>
      </c>
      <c r="T117" s="12"/>
      <c r="U117" s="12"/>
      <c r="V117" s="12"/>
      <c r="W117" s="12"/>
      <c r="X117" s="12"/>
      <c r="Y117" s="47">
        <v>370815.12</v>
      </c>
      <c r="Z117" s="47">
        <f t="shared" si="10"/>
        <v>1483260.48</v>
      </c>
      <c r="AA117" s="18"/>
      <c r="AB117" s="47">
        <f t="shared" si="11"/>
        <v>0</v>
      </c>
      <c r="AC117" s="51"/>
      <c r="AD117" s="52"/>
      <c r="AE117" s="89">
        <f>SUM(Z107:Z117)</f>
        <v>7157475.4000000004</v>
      </c>
    </row>
    <row r="118" spans="1:31" s="43" customFormat="1" x14ac:dyDescent="0.25">
      <c r="A118" s="59"/>
      <c r="B118" s="60"/>
      <c r="C118" s="61"/>
      <c r="D118" s="62"/>
      <c r="E118" s="63"/>
      <c r="F118" s="63"/>
      <c r="G118" s="63"/>
      <c r="H118" s="63"/>
      <c r="I118" s="62"/>
      <c r="J118" s="62"/>
      <c r="K118" s="62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53"/>
      <c r="Z118" s="53"/>
      <c r="AA118" s="53"/>
      <c r="AB118" s="53"/>
      <c r="AC118" s="65"/>
      <c r="AD118" s="62"/>
      <c r="AE118" s="89"/>
    </row>
    <row r="119" spans="1:31" s="35" customFormat="1" ht="22.5" x14ac:dyDescent="0.25">
      <c r="A119" s="23">
        <v>106</v>
      </c>
      <c r="B119" s="99">
        <v>15</v>
      </c>
      <c r="C119" s="66" t="s">
        <v>104</v>
      </c>
      <c r="D119" s="22" t="s">
        <v>105</v>
      </c>
      <c r="E119" s="24">
        <v>100</v>
      </c>
      <c r="F119" s="24">
        <v>10</v>
      </c>
      <c r="G119" s="24" t="s">
        <v>395</v>
      </c>
      <c r="H119" s="24" t="s">
        <v>172</v>
      </c>
      <c r="I119" s="22" t="s">
        <v>409</v>
      </c>
      <c r="J119" s="22" t="s">
        <v>409</v>
      </c>
      <c r="K119" s="22" t="s">
        <v>410</v>
      </c>
      <c r="L119" s="25">
        <f t="shared" si="6"/>
        <v>3</v>
      </c>
      <c r="M119" s="25"/>
      <c r="N119" s="25"/>
      <c r="O119" s="25"/>
      <c r="P119" s="25">
        <v>1</v>
      </c>
      <c r="Q119" s="25"/>
      <c r="R119" s="25"/>
      <c r="S119" s="25"/>
      <c r="T119" s="25">
        <v>2</v>
      </c>
      <c r="U119" s="25"/>
      <c r="V119" s="25"/>
      <c r="W119" s="25"/>
      <c r="X119" s="25"/>
      <c r="Y119" s="26">
        <v>3326.2</v>
      </c>
      <c r="Z119" s="26">
        <f t="shared" si="10"/>
        <v>9978.5999999999985</v>
      </c>
      <c r="AA119" s="18"/>
      <c r="AB119" s="47">
        <f t="shared" si="11"/>
        <v>0</v>
      </c>
      <c r="AC119" s="51"/>
      <c r="AD119" s="52"/>
      <c r="AE119" s="89"/>
    </row>
    <row r="120" spans="1:31" s="35" customFormat="1" ht="22.5" x14ac:dyDescent="0.25">
      <c r="A120" s="23">
        <v>107</v>
      </c>
      <c r="B120" s="99"/>
      <c r="C120" s="66" t="s">
        <v>106</v>
      </c>
      <c r="D120" s="22" t="s">
        <v>107</v>
      </c>
      <c r="E120" s="24">
        <v>150</v>
      </c>
      <c r="F120" s="24">
        <v>10</v>
      </c>
      <c r="G120" s="24" t="s">
        <v>396</v>
      </c>
      <c r="H120" s="24" t="s">
        <v>172</v>
      </c>
      <c r="I120" s="22" t="s">
        <v>409</v>
      </c>
      <c r="J120" s="22" t="s">
        <v>409</v>
      </c>
      <c r="K120" s="22" t="s">
        <v>410</v>
      </c>
      <c r="L120" s="25">
        <f t="shared" si="6"/>
        <v>6</v>
      </c>
      <c r="M120" s="25"/>
      <c r="N120" s="25">
        <v>3</v>
      </c>
      <c r="O120" s="25"/>
      <c r="P120" s="25"/>
      <c r="Q120" s="25"/>
      <c r="R120" s="25"/>
      <c r="S120" s="25">
        <v>1</v>
      </c>
      <c r="T120" s="25">
        <v>2</v>
      </c>
      <c r="U120" s="25"/>
      <c r="V120" s="25"/>
      <c r="W120" s="25"/>
      <c r="X120" s="25"/>
      <c r="Y120" s="26">
        <v>7733.3</v>
      </c>
      <c r="Z120" s="26">
        <f t="shared" si="10"/>
        <v>46399.8</v>
      </c>
      <c r="AA120" s="18"/>
      <c r="AB120" s="47">
        <f t="shared" si="11"/>
        <v>0</v>
      </c>
      <c r="AC120" s="51"/>
      <c r="AD120" s="52"/>
      <c r="AE120" s="89"/>
    </row>
    <row r="121" spans="1:31" s="35" customFormat="1" ht="22.5" x14ac:dyDescent="0.25">
      <c r="A121" s="23">
        <v>108</v>
      </c>
      <c r="B121" s="99"/>
      <c r="C121" s="66" t="s">
        <v>108</v>
      </c>
      <c r="D121" s="22" t="s">
        <v>109</v>
      </c>
      <c r="E121" s="24">
        <v>200</v>
      </c>
      <c r="F121" s="24">
        <v>10</v>
      </c>
      <c r="G121" s="24" t="s">
        <v>397</v>
      </c>
      <c r="H121" s="24" t="s">
        <v>172</v>
      </c>
      <c r="I121" s="22" t="s">
        <v>409</v>
      </c>
      <c r="J121" s="22" t="s">
        <v>409</v>
      </c>
      <c r="K121" s="22" t="s">
        <v>410</v>
      </c>
      <c r="L121" s="25">
        <f t="shared" si="6"/>
        <v>14</v>
      </c>
      <c r="M121" s="25">
        <v>2</v>
      </c>
      <c r="N121" s="25">
        <v>7</v>
      </c>
      <c r="O121" s="25">
        <v>1</v>
      </c>
      <c r="P121" s="25">
        <v>2</v>
      </c>
      <c r="Q121" s="25">
        <v>2</v>
      </c>
      <c r="R121" s="25"/>
      <c r="S121" s="25"/>
      <c r="T121" s="25"/>
      <c r="U121" s="25"/>
      <c r="V121" s="25"/>
      <c r="W121" s="25"/>
      <c r="X121" s="25"/>
      <c r="Y121" s="26">
        <v>13985.13</v>
      </c>
      <c r="Z121" s="26">
        <f t="shared" si="10"/>
        <v>195791.81999999998</v>
      </c>
      <c r="AA121" s="18"/>
      <c r="AB121" s="47">
        <f t="shared" si="11"/>
        <v>0</v>
      </c>
      <c r="AC121" s="51"/>
      <c r="AD121" s="52"/>
      <c r="AE121" s="89"/>
    </row>
    <row r="122" spans="1:31" s="35" customFormat="1" ht="22.5" x14ac:dyDescent="0.25">
      <c r="A122" s="23">
        <v>109</v>
      </c>
      <c r="B122" s="99"/>
      <c r="C122" s="66" t="s">
        <v>110</v>
      </c>
      <c r="D122" s="22" t="s">
        <v>111</v>
      </c>
      <c r="E122" s="24">
        <v>250</v>
      </c>
      <c r="F122" s="24">
        <v>10</v>
      </c>
      <c r="G122" s="24" t="s">
        <v>398</v>
      </c>
      <c r="H122" s="24" t="s">
        <v>172</v>
      </c>
      <c r="I122" s="22" t="s">
        <v>409</v>
      </c>
      <c r="J122" s="22" t="s">
        <v>409</v>
      </c>
      <c r="K122" s="22" t="s">
        <v>410</v>
      </c>
      <c r="L122" s="25">
        <f t="shared" si="6"/>
        <v>1</v>
      </c>
      <c r="M122" s="25"/>
      <c r="N122" s="25"/>
      <c r="O122" s="25">
        <v>1</v>
      </c>
      <c r="P122" s="25"/>
      <c r="Q122" s="25"/>
      <c r="R122" s="25"/>
      <c r="S122" s="25"/>
      <c r="T122" s="25"/>
      <c r="U122" s="25"/>
      <c r="V122" s="25"/>
      <c r="W122" s="25"/>
      <c r="X122" s="25"/>
      <c r="Y122" s="26">
        <v>22479.07</v>
      </c>
      <c r="Z122" s="26">
        <f t="shared" si="10"/>
        <v>22479.07</v>
      </c>
      <c r="AA122" s="18"/>
      <c r="AB122" s="47">
        <f t="shared" si="11"/>
        <v>0</v>
      </c>
      <c r="AC122" s="51"/>
      <c r="AD122" s="52"/>
      <c r="AE122" s="89">
        <f>SUM(Z119:Z122)</f>
        <v>274649.28999999998</v>
      </c>
    </row>
    <row r="123" spans="1:31" s="35" customFormat="1" ht="33.75" x14ac:dyDescent="0.25">
      <c r="A123" s="45">
        <v>110</v>
      </c>
      <c r="B123" s="96">
        <v>16</v>
      </c>
      <c r="C123" s="27" t="s">
        <v>119</v>
      </c>
      <c r="D123" s="28" t="s">
        <v>399</v>
      </c>
      <c r="E123" s="46">
        <v>400</v>
      </c>
      <c r="F123" s="46">
        <v>10</v>
      </c>
      <c r="G123" s="46" t="s">
        <v>400</v>
      </c>
      <c r="H123" s="46" t="s">
        <v>172</v>
      </c>
      <c r="I123" s="28" t="s">
        <v>409</v>
      </c>
      <c r="J123" s="28" t="s">
        <v>409</v>
      </c>
      <c r="K123" s="28" t="s">
        <v>410</v>
      </c>
      <c r="L123" s="12">
        <f t="shared" si="6"/>
        <v>2</v>
      </c>
      <c r="M123" s="12"/>
      <c r="N123" s="12">
        <v>1</v>
      </c>
      <c r="O123" s="12"/>
      <c r="P123" s="12"/>
      <c r="Q123" s="12"/>
      <c r="R123" s="12"/>
      <c r="S123" s="12">
        <v>1</v>
      </c>
      <c r="T123" s="12"/>
      <c r="U123" s="12"/>
      <c r="V123" s="12"/>
      <c r="W123" s="12"/>
      <c r="X123" s="12"/>
      <c r="Y123" s="47">
        <v>102467.86</v>
      </c>
      <c r="Z123" s="47">
        <f t="shared" si="10"/>
        <v>204935.72</v>
      </c>
      <c r="AA123" s="18"/>
      <c r="AB123" s="47">
        <f t="shared" si="11"/>
        <v>0</v>
      </c>
      <c r="AC123" s="51"/>
      <c r="AD123" s="52"/>
      <c r="AE123" s="89"/>
    </row>
    <row r="124" spans="1:31" s="35" customFormat="1" ht="33.75" x14ac:dyDescent="0.25">
      <c r="A124" s="45">
        <v>111</v>
      </c>
      <c r="B124" s="97"/>
      <c r="C124" s="27" t="s">
        <v>220</v>
      </c>
      <c r="D124" s="28" t="s">
        <v>385</v>
      </c>
      <c r="E124" s="46">
        <v>50</v>
      </c>
      <c r="F124" s="46">
        <v>10</v>
      </c>
      <c r="G124" s="46" t="s">
        <v>401</v>
      </c>
      <c r="H124" s="46" t="s">
        <v>172</v>
      </c>
      <c r="I124" s="28" t="s">
        <v>409</v>
      </c>
      <c r="J124" s="28" t="s">
        <v>409</v>
      </c>
      <c r="K124" s="28" t="s">
        <v>410</v>
      </c>
      <c r="L124" s="12">
        <f t="shared" si="6"/>
        <v>8</v>
      </c>
      <c r="M124" s="12"/>
      <c r="N124" s="12">
        <v>1</v>
      </c>
      <c r="O124" s="12">
        <v>3</v>
      </c>
      <c r="P124" s="12">
        <v>1</v>
      </c>
      <c r="Q124" s="12">
        <v>1</v>
      </c>
      <c r="R124" s="12"/>
      <c r="S124" s="12"/>
      <c r="T124" s="12">
        <v>2</v>
      </c>
      <c r="U124" s="12"/>
      <c r="V124" s="12"/>
      <c r="W124" s="12"/>
      <c r="X124" s="12"/>
      <c r="Y124" s="47">
        <v>4154.6499999999996</v>
      </c>
      <c r="Z124" s="47">
        <f t="shared" si="10"/>
        <v>33237.199999999997</v>
      </c>
      <c r="AA124" s="18"/>
      <c r="AB124" s="47">
        <f t="shared" si="11"/>
        <v>0</v>
      </c>
      <c r="AC124" s="51"/>
      <c r="AD124" s="52"/>
      <c r="AE124" s="89"/>
    </row>
    <row r="125" spans="1:31" s="35" customFormat="1" ht="33.75" x14ac:dyDescent="0.25">
      <c r="A125" s="45">
        <v>112</v>
      </c>
      <c r="B125" s="97"/>
      <c r="C125" s="27" t="s">
        <v>221</v>
      </c>
      <c r="D125" s="28" t="s">
        <v>413</v>
      </c>
      <c r="E125" s="46">
        <v>80</v>
      </c>
      <c r="F125" s="46">
        <v>10</v>
      </c>
      <c r="G125" s="46" t="s">
        <v>402</v>
      </c>
      <c r="H125" s="46" t="s">
        <v>172</v>
      </c>
      <c r="I125" s="28" t="s">
        <v>409</v>
      </c>
      <c r="J125" s="28" t="s">
        <v>409</v>
      </c>
      <c r="K125" s="28" t="s">
        <v>410</v>
      </c>
      <c r="L125" s="12">
        <f t="shared" si="6"/>
        <v>7</v>
      </c>
      <c r="M125" s="12"/>
      <c r="N125" s="12"/>
      <c r="O125" s="12">
        <v>5</v>
      </c>
      <c r="P125" s="12">
        <v>1</v>
      </c>
      <c r="Q125" s="12">
        <v>1</v>
      </c>
      <c r="R125" s="12"/>
      <c r="S125" s="12"/>
      <c r="T125" s="12"/>
      <c r="U125" s="12"/>
      <c r="V125" s="12"/>
      <c r="W125" s="12"/>
      <c r="X125" s="12"/>
      <c r="Y125" s="47">
        <v>5994.36</v>
      </c>
      <c r="Z125" s="47">
        <f t="shared" si="10"/>
        <v>41960.52</v>
      </c>
      <c r="AA125" s="18"/>
      <c r="AB125" s="47">
        <f t="shared" si="11"/>
        <v>0</v>
      </c>
      <c r="AC125" s="51"/>
      <c r="AD125" s="52"/>
      <c r="AE125" s="89"/>
    </row>
    <row r="126" spans="1:31" s="35" customFormat="1" ht="33.75" x14ac:dyDescent="0.25">
      <c r="A126" s="45">
        <v>113</v>
      </c>
      <c r="B126" s="97"/>
      <c r="C126" s="27" t="s">
        <v>222</v>
      </c>
      <c r="D126" s="28" t="s">
        <v>223</v>
      </c>
      <c r="E126" s="46">
        <v>100</v>
      </c>
      <c r="F126" s="46">
        <v>10</v>
      </c>
      <c r="G126" s="46" t="s">
        <v>403</v>
      </c>
      <c r="H126" s="46" t="s">
        <v>172</v>
      </c>
      <c r="I126" s="28" t="s">
        <v>409</v>
      </c>
      <c r="J126" s="28" t="s">
        <v>409</v>
      </c>
      <c r="K126" s="28" t="s">
        <v>410</v>
      </c>
      <c r="L126" s="12">
        <f t="shared" si="6"/>
        <v>18</v>
      </c>
      <c r="M126" s="12">
        <v>4</v>
      </c>
      <c r="N126" s="12">
        <v>2</v>
      </c>
      <c r="O126" s="12">
        <v>2</v>
      </c>
      <c r="P126" s="12">
        <v>2</v>
      </c>
      <c r="Q126" s="12">
        <v>1</v>
      </c>
      <c r="R126" s="12">
        <v>2</v>
      </c>
      <c r="S126" s="12">
        <v>2</v>
      </c>
      <c r="T126" s="12">
        <v>2</v>
      </c>
      <c r="U126" s="12">
        <v>1</v>
      </c>
      <c r="V126" s="12"/>
      <c r="W126" s="12"/>
      <c r="X126" s="12"/>
      <c r="Y126" s="47">
        <v>7397.58</v>
      </c>
      <c r="Z126" s="47">
        <f t="shared" si="10"/>
        <v>133156.44</v>
      </c>
      <c r="AA126" s="18"/>
      <c r="AB126" s="47">
        <f t="shared" si="11"/>
        <v>0</v>
      </c>
      <c r="AC126" s="51"/>
      <c r="AD126" s="52"/>
      <c r="AE126" s="89"/>
    </row>
    <row r="127" spans="1:31" s="35" customFormat="1" ht="45" x14ac:dyDescent="0.25">
      <c r="A127" s="45">
        <v>114</v>
      </c>
      <c r="B127" s="97"/>
      <c r="C127" s="27" t="s">
        <v>120</v>
      </c>
      <c r="D127" s="28" t="s">
        <v>404</v>
      </c>
      <c r="E127" s="46">
        <v>125</v>
      </c>
      <c r="F127" s="46">
        <v>10</v>
      </c>
      <c r="G127" s="46" t="s">
        <v>405</v>
      </c>
      <c r="H127" s="46" t="s">
        <v>172</v>
      </c>
      <c r="I127" s="28" t="s">
        <v>409</v>
      </c>
      <c r="J127" s="28" t="s">
        <v>409</v>
      </c>
      <c r="K127" s="28" t="s">
        <v>410</v>
      </c>
      <c r="L127" s="12">
        <f t="shared" si="6"/>
        <v>2</v>
      </c>
      <c r="M127" s="12"/>
      <c r="N127" s="12"/>
      <c r="O127" s="12">
        <v>1</v>
      </c>
      <c r="P127" s="12"/>
      <c r="Q127" s="12">
        <v>1</v>
      </c>
      <c r="R127" s="12"/>
      <c r="S127" s="12"/>
      <c r="T127" s="12"/>
      <c r="U127" s="12"/>
      <c r="V127" s="12"/>
      <c r="W127" s="12"/>
      <c r="X127" s="12"/>
      <c r="Y127" s="47">
        <v>10131.049999999999</v>
      </c>
      <c r="Z127" s="47">
        <f t="shared" si="10"/>
        <v>20262.099999999999</v>
      </c>
      <c r="AA127" s="18"/>
      <c r="AB127" s="47">
        <f t="shared" si="11"/>
        <v>0</v>
      </c>
      <c r="AC127" s="51"/>
      <c r="AD127" s="52"/>
      <c r="AE127" s="89"/>
    </row>
    <row r="128" spans="1:31" s="35" customFormat="1" ht="33.75" x14ac:dyDescent="0.25">
      <c r="A128" s="45">
        <v>115</v>
      </c>
      <c r="B128" s="97"/>
      <c r="C128" s="27" t="s">
        <v>224</v>
      </c>
      <c r="D128" s="28" t="s">
        <v>225</v>
      </c>
      <c r="E128" s="46">
        <v>150</v>
      </c>
      <c r="F128" s="46">
        <v>10</v>
      </c>
      <c r="G128" s="46" t="s">
        <v>406</v>
      </c>
      <c r="H128" s="46" t="s">
        <v>172</v>
      </c>
      <c r="I128" s="28" t="s">
        <v>409</v>
      </c>
      <c r="J128" s="28" t="s">
        <v>409</v>
      </c>
      <c r="K128" s="28" t="s">
        <v>410</v>
      </c>
      <c r="L128" s="12">
        <f t="shared" si="6"/>
        <v>21</v>
      </c>
      <c r="M128" s="12"/>
      <c r="N128" s="12"/>
      <c r="O128" s="12"/>
      <c r="P128" s="12">
        <v>2</v>
      </c>
      <c r="Q128" s="12">
        <v>5</v>
      </c>
      <c r="R128" s="12">
        <v>7</v>
      </c>
      <c r="S128" s="12">
        <v>3</v>
      </c>
      <c r="T128" s="12">
        <v>3</v>
      </c>
      <c r="U128" s="12">
        <v>1</v>
      </c>
      <c r="V128" s="12"/>
      <c r="W128" s="12"/>
      <c r="X128" s="12"/>
      <c r="Y128" s="47">
        <v>11930.8</v>
      </c>
      <c r="Z128" s="47">
        <f t="shared" si="10"/>
        <v>250546.8</v>
      </c>
      <c r="AA128" s="18"/>
      <c r="AB128" s="47">
        <f t="shared" si="11"/>
        <v>0</v>
      </c>
      <c r="AC128" s="51"/>
      <c r="AD128" s="52"/>
      <c r="AE128" s="89"/>
    </row>
    <row r="129" spans="1:31" s="35" customFormat="1" ht="33.75" x14ac:dyDescent="0.25">
      <c r="A129" s="45">
        <v>116</v>
      </c>
      <c r="B129" s="97"/>
      <c r="C129" s="27" t="s">
        <v>124</v>
      </c>
      <c r="D129" s="28" t="s">
        <v>407</v>
      </c>
      <c r="E129" s="46">
        <v>250</v>
      </c>
      <c r="F129" s="46">
        <v>10</v>
      </c>
      <c r="G129" s="46" t="s">
        <v>408</v>
      </c>
      <c r="H129" s="46" t="s">
        <v>172</v>
      </c>
      <c r="I129" s="28" t="s">
        <v>409</v>
      </c>
      <c r="J129" s="28" t="s">
        <v>409</v>
      </c>
      <c r="K129" s="28" t="s">
        <v>410</v>
      </c>
      <c r="L129" s="12">
        <f t="shared" si="6"/>
        <v>4</v>
      </c>
      <c r="M129" s="12"/>
      <c r="N129" s="12"/>
      <c r="O129" s="12">
        <v>1</v>
      </c>
      <c r="P129" s="12"/>
      <c r="Q129" s="12">
        <v>1</v>
      </c>
      <c r="R129" s="12"/>
      <c r="S129" s="12">
        <v>1</v>
      </c>
      <c r="T129" s="12"/>
      <c r="U129" s="12">
        <v>1</v>
      </c>
      <c r="V129" s="12"/>
      <c r="W129" s="12"/>
      <c r="X129" s="12"/>
      <c r="Y129" s="47">
        <v>29999.09</v>
      </c>
      <c r="Z129" s="47">
        <f t="shared" si="10"/>
        <v>119996.36</v>
      </c>
      <c r="AA129" s="18"/>
      <c r="AB129" s="47">
        <f t="shared" si="11"/>
        <v>0</v>
      </c>
      <c r="AC129" s="51"/>
      <c r="AD129" s="52"/>
      <c r="AE129" s="89"/>
    </row>
    <row r="130" spans="1:31" s="35" customFormat="1" ht="45" x14ac:dyDescent="0.25">
      <c r="A130" s="45">
        <v>117</v>
      </c>
      <c r="B130" s="97"/>
      <c r="C130" s="27" t="s">
        <v>411</v>
      </c>
      <c r="D130" s="28" t="s">
        <v>414</v>
      </c>
      <c r="E130" s="46">
        <v>100</v>
      </c>
      <c r="F130" s="46">
        <v>10</v>
      </c>
      <c r="G130" s="46">
        <v>20</v>
      </c>
      <c r="H130" s="46" t="s">
        <v>172</v>
      </c>
      <c r="I130" s="28" t="s">
        <v>409</v>
      </c>
      <c r="J130" s="28" t="s">
        <v>409</v>
      </c>
      <c r="K130" s="28" t="s">
        <v>410</v>
      </c>
      <c r="L130" s="12">
        <f t="shared" si="6"/>
        <v>4</v>
      </c>
      <c r="M130" s="12"/>
      <c r="N130" s="12"/>
      <c r="O130" s="12"/>
      <c r="P130" s="12"/>
      <c r="Q130" s="12"/>
      <c r="R130" s="12"/>
      <c r="S130" s="12"/>
      <c r="T130" s="12"/>
      <c r="U130" s="12"/>
      <c r="V130" s="12">
        <v>3</v>
      </c>
      <c r="W130" s="12">
        <v>1</v>
      </c>
      <c r="X130" s="12"/>
      <c r="Y130" s="47">
        <v>3407.47</v>
      </c>
      <c r="Z130" s="47">
        <f t="shared" si="10"/>
        <v>13629.88</v>
      </c>
      <c r="AA130" s="18"/>
      <c r="AB130" s="47">
        <f t="shared" si="11"/>
        <v>0</v>
      </c>
      <c r="AC130" s="51"/>
      <c r="AD130" s="52"/>
      <c r="AE130" s="89"/>
    </row>
    <row r="131" spans="1:31" s="35" customFormat="1" ht="45" x14ac:dyDescent="0.25">
      <c r="A131" s="45">
        <v>118</v>
      </c>
      <c r="B131" s="97"/>
      <c r="C131" s="27" t="s">
        <v>308</v>
      </c>
      <c r="D131" s="28" t="s">
        <v>415</v>
      </c>
      <c r="E131" s="46">
        <v>150</v>
      </c>
      <c r="F131" s="46">
        <v>10</v>
      </c>
      <c r="G131" s="46">
        <v>22</v>
      </c>
      <c r="H131" s="46" t="s">
        <v>172</v>
      </c>
      <c r="I131" s="28" t="s">
        <v>409</v>
      </c>
      <c r="J131" s="28" t="s">
        <v>409</v>
      </c>
      <c r="K131" s="28" t="s">
        <v>410</v>
      </c>
      <c r="L131" s="12">
        <f t="shared" si="6"/>
        <v>2</v>
      </c>
      <c r="M131" s="12"/>
      <c r="N131" s="12"/>
      <c r="O131" s="12"/>
      <c r="P131" s="12"/>
      <c r="Q131" s="12"/>
      <c r="R131" s="12">
        <v>2</v>
      </c>
      <c r="S131" s="12"/>
      <c r="T131" s="12"/>
      <c r="U131" s="12"/>
      <c r="V131" s="12"/>
      <c r="W131" s="12"/>
      <c r="X131" s="12"/>
      <c r="Y131" s="47">
        <v>5026.32</v>
      </c>
      <c r="Z131" s="47">
        <f t="shared" si="10"/>
        <v>10052.64</v>
      </c>
      <c r="AA131" s="18"/>
      <c r="AB131" s="47">
        <f t="shared" si="11"/>
        <v>0</v>
      </c>
      <c r="AC131" s="51"/>
      <c r="AD131" s="52"/>
      <c r="AE131" s="89"/>
    </row>
    <row r="132" spans="1:31" s="35" customFormat="1" ht="45" x14ac:dyDescent="0.25">
      <c r="A132" s="45">
        <v>119</v>
      </c>
      <c r="B132" s="98"/>
      <c r="C132" s="27" t="s">
        <v>412</v>
      </c>
      <c r="D132" s="28" t="s">
        <v>416</v>
      </c>
      <c r="E132" s="46">
        <v>80</v>
      </c>
      <c r="F132" s="46">
        <v>10</v>
      </c>
      <c r="G132" s="46">
        <v>19</v>
      </c>
      <c r="H132" s="46" t="s">
        <v>172</v>
      </c>
      <c r="I132" s="28" t="s">
        <v>409</v>
      </c>
      <c r="J132" s="28" t="s">
        <v>409</v>
      </c>
      <c r="K132" s="28" t="s">
        <v>410</v>
      </c>
      <c r="L132" s="12">
        <f t="shared" si="6"/>
        <v>2</v>
      </c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>
        <v>2</v>
      </c>
      <c r="X132" s="12"/>
      <c r="Y132" s="47">
        <v>2704.04</v>
      </c>
      <c r="Z132" s="47">
        <f t="shared" si="10"/>
        <v>5408.08</v>
      </c>
      <c r="AA132" s="18"/>
      <c r="AB132" s="47">
        <f t="shared" si="11"/>
        <v>0</v>
      </c>
      <c r="AC132" s="51"/>
      <c r="AD132" s="52"/>
      <c r="AE132" s="89">
        <f>SUM(Z123:Z132)</f>
        <v>833185.74</v>
      </c>
    </row>
    <row r="133" spans="1:31" s="71" customFormat="1" x14ac:dyDescent="0.25">
      <c r="A133" s="59"/>
      <c r="B133" s="60"/>
      <c r="C133" s="61"/>
      <c r="D133" s="62"/>
      <c r="E133" s="63"/>
      <c r="F133" s="63"/>
      <c r="G133" s="63"/>
      <c r="H133" s="63"/>
      <c r="I133" s="62"/>
      <c r="J133" s="62"/>
      <c r="K133" s="62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53"/>
      <c r="Z133" s="53"/>
      <c r="AA133" s="53"/>
      <c r="AB133" s="53"/>
      <c r="AC133" s="65"/>
      <c r="AD133" s="62"/>
      <c r="AE133" s="89"/>
    </row>
    <row r="134" spans="1:31" s="35" customFormat="1" ht="33.75" x14ac:dyDescent="0.25">
      <c r="A134" s="23">
        <v>120</v>
      </c>
      <c r="B134" s="92">
        <v>17</v>
      </c>
      <c r="C134" s="66" t="s">
        <v>417</v>
      </c>
      <c r="D134" s="22" t="s">
        <v>418</v>
      </c>
      <c r="E134" s="24">
        <v>300</v>
      </c>
      <c r="F134" s="24">
        <v>16</v>
      </c>
      <c r="G134" s="24" t="s">
        <v>419</v>
      </c>
      <c r="H134" s="24" t="s">
        <v>172</v>
      </c>
      <c r="I134" s="22" t="s">
        <v>424</v>
      </c>
      <c r="J134" s="22" t="s">
        <v>424</v>
      </c>
      <c r="K134" s="22" t="s">
        <v>425</v>
      </c>
      <c r="L134" s="25">
        <f t="shared" si="6"/>
        <v>1</v>
      </c>
      <c r="M134" s="25">
        <v>0</v>
      </c>
      <c r="N134" s="25">
        <v>1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6">
        <v>57262.146666666667</v>
      </c>
      <c r="Z134" s="26">
        <f t="shared" si="10"/>
        <v>57262.146666666667</v>
      </c>
      <c r="AA134" s="18"/>
      <c r="AB134" s="47">
        <f t="shared" si="11"/>
        <v>0</v>
      </c>
      <c r="AC134" s="51"/>
      <c r="AD134" s="52"/>
      <c r="AE134" s="89"/>
    </row>
    <row r="135" spans="1:31" s="35" customFormat="1" ht="33.75" x14ac:dyDescent="0.25">
      <c r="A135" s="23">
        <v>121</v>
      </c>
      <c r="B135" s="93"/>
      <c r="C135" s="66" t="s">
        <v>220</v>
      </c>
      <c r="D135" s="22" t="s">
        <v>385</v>
      </c>
      <c r="E135" s="24">
        <v>50</v>
      </c>
      <c r="F135" s="24">
        <v>10</v>
      </c>
      <c r="G135" s="24" t="s">
        <v>420</v>
      </c>
      <c r="H135" s="24" t="s">
        <v>172</v>
      </c>
      <c r="I135" s="22" t="s">
        <v>424</v>
      </c>
      <c r="J135" s="22" t="s">
        <v>424</v>
      </c>
      <c r="K135" s="22" t="s">
        <v>425</v>
      </c>
      <c r="L135" s="25">
        <f t="shared" si="6"/>
        <v>16</v>
      </c>
      <c r="M135" s="25">
        <v>2</v>
      </c>
      <c r="N135" s="25">
        <v>2</v>
      </c>
      <c r="O135" s="25">
        <v>0</v>
      </c>
      <c r="P135" s="25">
        <v>2</v>
      </c>
      <c r="Q135" s="25">
        <v>3</v>
      </c>
      <c r="R135" s="25">
        <v>0</v>
      </c>
      <c r="S135" s="25">
        <v>2</v>
      </c>
      <c r="T135" s="25">
        <v>3</v>
      </c>
      <c r="U135" s="25">
        <v>0</v>
      </c>
      <c r="V135" s="25">
        <v>2</v>
      </c>
      <c r="W135" s="25">
        <v>0</v>
      </c>
      <c r="X135" s="25">
        <v>0</v>
      </c>
      <c r="Y135" s="26">
        <v>4099.293333333334</v>
      </c>
      <c r="Z135" s="26">
        <f t="shared" si="10"/>
        <v>65588.693333333344</v>
      </c>
      <c r="AA135" s="18"/>
      <c r="AB135" s="47">
        <f t="shared" si="11"/>
        <v>0</v>
      </c>
      <c r="AC135" s="51"/>
      <c r="AD135" s="52"/>
      <c r="AE135" s="89"/>
    </row>
    <row r="136" spans="1:31" s="35" customFormat="1" ht="33.75" x14ac:dyDescent="0.25">
      <c r="A136" s="23">
        <v>122</v>
      </c>
      <c r="B136" s="93"/>
      <c r="C136" s="66" t="s">
        <v>222</v>
      </c>
      <c r="D136" s="22" t="s">
        <v>223</v>
      </c>
      <c r="E136" s="24">
        <v>100</v>
      </c>
      <c r="F136" s="24">
        <v>10</v>
      </c>
      <c r="G136" s="24" t="s">
        <v>421</v>
      </c>
      <c r="H136" s="24" t="s">
        <v>172</v>
      </c>
      <c r="I136" s="22" t="s">
        <v>424</v>
      </c>
      <c r="J136" s="22" t="s">
        <v>424</v>
      </c>
      <c r="K136" s="22" t="s">
        <v>425</v>
      </c>
      <c r="L136" s="25">
        <f t="shared" si="6"/>
        <v>6</v>
      </c>
      <c r="M136" s="25">
        <v>1</v>
      </c>
      <c r="N136" s="25">
        <v>0</v>
      </c>
      <c r="O136" s="25">
        <v>1</v>
      </c>
      <c r="P136" s="25">
        <v>0</v>
      </c>
      <c r="Q136" s="25">
        <v>0</v>
      </c>
      <c r="R136" s="25">
        <v>0</v>
      </c>
      <c r="S136" s="25">
        <v>2</v>
      </c>
      <c r="T136" s="25">
        <v>0</v>
      </c>
      <c r="U136" s="25">
        <v>0</v>
      </c>
      <c r="V136" s="25">
        <v>2</v>
      </c>
      <c r="W136" s="25">
        <v>0</v>
      </c>
      <c r="X136" s="25">
        <v>0</v>
      </c>
      <c r="Y136" s="26">
        <v>7194.5924999999997</v>
      </c>
      <c r="Z136" s="26">
        <f t="shared" si="10"/>
        <v>43167.555</v>
      </c>
      <c r="AA136" s="18"/>
      <c r="AB136" s="47">
        <f t="shared" si="11"/>
        <v>0</v>
      </c>
      <c r="AC136" s="51"/>
      <c r="AD136" s="52"/>
      <c r="AE136" s="89"/>
    </row>
    <row r="137" spans="1:31" s="35" customFormat="1" ht="33.75" x14ac:dyDescent="0.25">
      <c r="A137" s="23">
        <v>123</v>
      </c>
      <c r="B137" s="93"/>
      <c r="C137" s="66" t="s">
        <v>224</v>
      </c>
      <c r="D137" s="22" t="s">
        <v>225</v>
      </c>
      <c r="E137" s="24">
        <v>150</v>
      </c>
      <c r="F137" s="24">
        <v>10</v>
      </c>
      <c r="G137" s="24" t="s">
        <v>422</v>
      </c>
      <c r="H137" s="24" t="s">
        <v>172</v>
      </c>
      <c r="I137" s="22" t="s">
        <v>424</v>
      </c>
      <c r="J137" s="22" t="s">
        <v>424</v>
      </c>
      <c r="K137" s="22" t="s">
        <v>425</v>
      </c>
      <c r="L137" s="25">
        <f t="shared" si="6"/>
        <v>6</v>
      </c>
      <c r="M137" s="25">
        <v>1</v>
      </c>
      <c r="N137" s="25">
        <v>0</v>
      </c>
      <c r="O137" s="25">
        <v>0</v>
      </c>
      <c r="P137" s="25">
        <v>1</v>
      </c>
      <c r="Q137" s="25">
        <v>0</v>
      </c>
      <c r="R137" s="25">
        <v>0</v>
      </c>
      <c r="S137" s="25">
        <v>1</v>
      </c>
      <c r="T137" s="25">
        <v>0</v>
      </c>
      <c r="U137" s="25">
        <v>0</v>
      </c>
      <c r="V137" s="25">
        <v>1</v>
      </c>
      <c r="W137" s="25">
        <v>1</v>
      </c>
      <c r="X137" s="25">
        <v>1</v>
      </c>
      <c r="Y137" s="26">
        <v>12557.313333333334</v>
      </c>
      <c r="Z137" s="26">
        <f t="shared" si="10"/>
        <v>75343.88</v>
      </c>
      <c r="AA137" s="18"/>
      <c r="AB137" s="47">
        <f t="shared" si="11"/>
        <v>0</v>
      </c>
      <c r="AC137" s="51"/>
      <c r="AD137" s="52"/>
      <c r="AE137" s="89"/>
    </row>
    <row r="138" spans="1:31" s="35" customFormat="1" ht="33.75" x14ac:dyDescent="0.25">
      <c r="A138" s="23">
        <v>124</v>
      </c>
      <c r="B138" s="94"/>
      <c r="C138" s="66" t="s">
        <v>123</v>
      </c>
      <c r="D138" s="22" t="s">
        <v>384</v>
      </c>
      <c r="E138" s="24">
        <v>200</v>
      </c>
      <c r="F138" s="24">
        <v>10</v>
      </c>
      <c r="G138" s="24" t="s">
        <v>423</v>
      </c>
      <c r="H138" s="24" t="s">
        <v>172</v>
      </c>
      <c r="I138" s="22" t="s">
        <v>424</v>
      </c>
      <c r="J138" s="22" t="s">
        <v>424</v>
      </c>
      <c r="K138" s="22" t="s">
        <v>425</v>
      </c>
      <c r="L138" s="25">
        <f t="shared" si="6"/>
        <v>6</v>
      </c>
      <c r="M138" s="25">
        <v>1</v>
      </c>
      <c r="N138" s="25">
        <v>0</v>
      </c>
      <c r="O138" s="25">
        <v>0</v>
      </c>
      <c r="P138" s="25">
        <v>1</v>
      </c>
      <c r="Q138" s="25">
        <v>0</v>
      </c>
      <c r="R138" s="25">
        <v>0</v>
      </c>
      <c r="S138" s="25">
        <v>2</v>
      </c>
      <c r="T138" s="25">
        <v>0</v>
      </c>
      <c r="U138" s="25">
        <v>0</v>
      </c>
      <c r="V138" s="25">
        <v>2</v>
      </c>
      <c r="W138" s="25">
        <v>0</v>
      </c>
      <c r="X138" s="25">
        <v>0</v>
      </c>
      <c r="Y138" s="26">
        <v>19718.926666666666</v>
      </c>
      <c r="Z138" s="26">
        <f t="shared" si="10"/>
        <v>118313.56</v>
      </c>
      <c r="AA138" s="18"/>
      <c r="AB138" s="47">
        <f t="shared" si="11"/>
        <v>0</v>
      </c>
      <c r="AC138" s="51"/>
      <c r="AD138" s="52"/>
      <c r="AE138" s="89">
        <f>SUM(Z134:Z138)</f>
        <v>359675.83500000002</v>
      </c>
    </row>
    <row r="139" spans="1:31" s="71" customFormat="1" x14ac:dyDescent="0.25">
      <c r="A139" s="59"/>
      <c r="B139" s="60"/>
      <c r="C139" s="61"/>
      <c r="D139" s="62"/>
      <c r="E139" s="63"/>
      <c r="F139" s="63"/>
      <c r="G139" s="63"/>
      <c r="H139" s="63"/>
      <c r="I139" s="62"/>
      <c r="J139" s="62"/>
      <c r="K139" s="62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53"/>
      <c r="Z139" s="53"/>
      <c r="AA139" s="53"/>
      <c r="AB139" s="53"/>
      <c r="AC139" s="65"/>
      <c r="AD139" s="62"/>
      <c r="AE139" s="89"/>
    </row>
    <row r="140" spans="1:31" s="35" customFormat="1" ht="22.5" x14ac:dyDescent="0.25">
      <c r="A140" s="45">
        <v>125</v>
      </c>
      <c r="B140" s="95">
        <v>18</v>
      </c>
      <c r="C140" s="27" t="s">
        <v>426</v>
      </c>
      <c r="D140" s="28" t="s">
        <v>427</v>
      </c>
      <c r="E140" s="46">
        <v>100</v>
      </c>
      <c r="F140" s="46">
        <v>10</v>
      </c>
      <c r="G140" s="46" t="s">
        <v>237</v>
      </c>
      <c r="H140" s="46" t="s">
        <v>172</v>
      </c>
      <c r="I140" s="28" t="s">
        <v>176</v>
      </c>
      <c r="J140" s="28" t="s">
        <v>176</v>
      </c>
      <c r="K140" s="28" t="s">
        <v>178</v>
      </c>
      <c r="L140" s="12">
        <f t="shared" si="6"/>
        <v>40</v>
      </c>
      <c r="M140" s="12"/>
      <c r="N140" s="12">
        <v>19</v>
      </c>
      <c r="O140" s="12"/>
      <c r="P140" s="12"/>
      <c r="Q140" s="12"/>
      <c r="R140" s="12"/>
      <c r="S140" s="12">
        <v>21</v>
      </c>
      <c r="T140" s="12"/>
      <c r="U140" s="12"/>
      <c r="V140" s="12"/>
      <c r="W140" s="12"/>
      <c r="X140" s="12"/>
      <c r="Y140" s="47">
        <v>5387.2670372881348</v>
      </c>
      <c r="Z140" s="47">
        <f t="shared" si="10"/>
        <v>215490.68149152538</v>
      </c>
      <c r="AA140" s="18"/>
      <c r="AB140" s="47">
        <f t="shared" si="11"/>
        <v>0</v>
      </c>
      <c r="AC140" s="51"/>
      <c r="AD140" s="52"/>
      <c r="AE140" s="89"/>
    </row>
    <row r="141" spans="1:31" s="35" customFormat="1" ht="22.5" x14ac:dyDescent="0.25">
      <c r="A141" s="45">
        <v>126</v>
      </c>
      <c r="B141" s="95"/>
      <c r="C141" s="27" t="s">
        <v>426</v>
      </c>
      <c r="D141" s="28" t="s">
        <v>427</v>
      </c>
      <c r="E141" s="46">
        <v>100</v>
      </c>
      <c r="F141" s="46">
        <v>10</v>
      </c>
      <c r="G141" s="46" t="s">
        <v>238</v>
      </c>
      <c r="H141" s="46" t="s">
        <v>172</v>
      </c>
      <c r="I141" s="28" t="s">
        <v>176</v>
      </c>
      <c r="J141" s="28" t="s">
        <v>176</v>
      </c>
      <c r="K141" s="28" t="s">
        <v>178</v>
      </c>
      <c r="L141" s="12">
        <f t="shared" si="6"/>
        <v>5</v>
      </c>
      <c r="M141" s="12"/>
      <c r="N141" s="12">
        <v>3</v>
      </c>
      <c r="O141" s="12"/>
      <c r="P141" s="12"/>
      <c r="Q141" s="12"/>
      <c r="R141" s="12"/>
      <c r="S141" s="12">
        <v>2</v>
      </c>
      <c r="T141" s="12"/>
      <c r="U141" s="12"/>
      <c r="V141" s="12"/>
      <c r="W141" s="12"/>
      <c r="X141" s="12"/>
      <c r="Y141" s="47">
        <v>5387.2670372881348</v>
      </c>
      <c r="Z141" s="47">
        <f t="shared" si="10"/>
        <v>26936.335186440672</v>
      </c>
      <c r="AA141" s="18"/>
      <c r="AB141" s="47">
        <f t="shared" si="11"/>
        <v>0</v>
      </c>
      <c r="AC141" s="51"/>
      <c r="AD141" s="52"/>
      <c r="AE141" s="89"/>
    </row>
    <row r="142" spans="1:31" s="35" customFormat="1" ht="22.5" x14ac:dyDescent="0.25">
      <c r="A142" s="45">
        <v>127</v>
      </c>
      <c r="B142" s="95"/>
      <c r="C142" s="27" t="s">
        <v>428</v>
      </c>
      <c r="D142" s="28" t="s">
        <v>429</v>
      </c>
      <c r="E142" s="46">
        <v>150</v>
      </c>
      <c r="F142" s="46">
        <v>10</v>
      </c>
      <c r="G142" s="46" t="s">
        <v>239</v>
      </c>
      <c r="H142" s="46" t="s">
        <v>172</v>
      </c>
      <c r="I142" s="28" t="s">
        <v>176</v>
      </c>
      <c r="J142" s="28" t="s">
        <v>176</v>
      </c>
      <c r="K142" s="28" t="s">
        <v>178</v>
      </c>
      <c r="L142" s="12">
        <f t="shared" si="6"/>
        <v>21</v>
      </c>
      <c r="M142" s="12"/>
      <c r="N142" s="12">
        <v>7</v>
      </c>
      <c r="O142" s="12"/>
      <c r="P142" s="12"/>
      <c r="Q142" s="12"/>
      <c r="R142" s="12"/>
      <c r="S142" s="12">
        <v>14</v>
      </c>
      <c r="T142" s="12"/>
      <c r="U142" s="12"/>
      <c r="V142" s="12"/>
      <c r="W142" s="12"/>
      <c r="X142" s="12"/>
      <c r="Y142" s="47">
        <v>9234.0814338983037</v>
      </c>
      <c r="Z142" s="47">
        <f t="shared" si="10"/>
        <v>193915.71011186438</v>
      </c>
      <c r="AA142" s="18"/>
      <c r="AB142" s="47">
        <f t="shared" si="11"/>
        <v>0</v>
      </c>
      <c r="AC142" s="51"/>
      <c r="AD142" s="52"/>
      <c r="AE142" s="89"/>
    </row>
    <row r="143" spans="1:31" s="35" customFormat="1" ht="22.5" x14ac:dyDescent="0.25">
      <c r="A143" s="45">
        <v>128</v>
      </c>
      <c r="B143" s="95"/>
      <c r="C143" s="27" t="s">
        <v>428</v>
      </c>
      <c r="D143" s="28" t="s">
        <v>429</v>
      </c>
      <c r="E143" s="46">
        <v>150</v>
      </c>
      <c r="F143" s="46">
        <v>10</v>
      </c>
      <c r="G143" s="46" t="s">
        <v>240</v>
      </c>
      <c r="H143" s="46" t="s">
        <v>172</v>
      </c>
      <c r="I143" s="28" t="s">
        <v>176</v>
      </c>
      <c r="J143" s="28" t="s">
        <v>176</v>
      </c>
      <c r="K143" s="28" t="s">
        <v>178</v>
      </c>
      <c r="L143" s="12">
        <f t="shared" si="6"/>
        <v>3</v>
      </c>
      <c r="M143" s="12"/>
      <c r="N143" s="12">
        <v>3</v>
      </c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47">
        <v>9234.0814338983037</v>
      </c>
      <c r="Z143" s="47">
        <f t="shared" si="10"/>
        <v>27702.244301694911</v>
      </c>
      <c r="AA143" s="18"/>
      <c r="AB143" s="47">
        <f t="shared" si="11"/>
        <v>0</v>
      </c>
      <c r="AC143" s="51"/>
      <c r="AD143" s="52"/>
      <c r="AE143" s="89"/>
    </row>
    <row r="144" spans="1:31" s="35" customFormat="1" ht="22.5" x14ac:dyDescent="0.25">
      <c r="A144" s="45">
        <v>129</v>
      </c>
      <c r="B144" s="95"/>
      <c r="C144" s="27" t="s">
        <v>430</v>
      </c>
      <c r="D144" s="28" t="s">
        <v>431</v>
      </c>
      <c r="E144" s="46">
        <v>200</v>
      </c>
      <c r="F144" s="46">
        <v>10</v>
      </c>
      <c r="G144" s="46" t="s">
        <v>242</v>
      </c>
      <c r="H144" s="46" t="s">
        <v>172</v>
      </c>
      <c r="I144" s="28" t="s">
        <v>176</v>
      </c>
      <c r="J144" s="28" t="s">
        <v>176</v>
      </c>
      <c r="K144" s="28" t="s">
        <v>178</v>
      </c>
      <c r="L144" s="12">
        <f t="shared" si="6"/>
        <v>5</v>
      </c>
      <c r="M144" s="12"/>
      <c r="N144" s="12">
        <v>2</v>
      </c>
      <c r="O144" s="12"/>
      <c r="P144" s="12"/>
      <c r="Q144" s="12"/>
      <c r="R144" s="12"/>
      <c r="S144" s="12">
        <v>3</v>
      </c>
      <c r="T144" s="12"/>
      <c r="U144" s="12"/>
      <c r="V144" s="12"/>
      <c r="W144" s="12"/>
      <c r="X144" s="12"/>
      <c r="Y144" s="47">
        <v>15205.486230508475</v>
      </c>
      <c r="Z144" s="47">
        <f t="shared" si="10"/>
        <v>76027.431152542384</v>
      </c>
      <c r="AA144" s="18"/>
      <c r="AB144" s="47">
        <f t="shared" si="11"/>
        <v>0</v>
      </c>
      <c r="AC144" s="51"/>
      <c r="AD144" s="52"/>
      <c r="AE144" s="89"/>
    </row>
    <row r="145" spans="1:31" ht="22.5" x14ac:dyDescent="0.25">
      <c r="A145" s="45">
        <v>130</v>
      </c>
      <c r="B145" s="95"/>
      <c r="C145" s="27" t="s">
        <v>430</v>
      </c>
      <c r="D145" s="49" t="s">
        <v>431</v>
      </c>
      <c r="E145" s="69">
        <v>200</v>
      </c>
      <c r="F145" s="69">
        <v>10</v>
      </c>
      <c r="G145" s="69" t="s">
        <v>243</v>
      </c>
      <c r="H145" s="46" t="s">
        <v>172</v>
      </c>
      <c r="I145" s="28" t="s">
        <v>176</v>
      </c>
      <c r="J145" s="28" t="s">
        <v>176</v>
      </c>
      <c r="K145" s="28" t="s">
        <v>178</v>
      </c>
      <c r="L145" s="12">
        <f t="shared" si="6"/>
        <v>2</v>
      </c>
      <c r="M145" s="12"/>
      <c r="N145" s="12">
        <v>2</v>
      </c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47">
        <v>15205.486230508475</v>
      </c>
      <c r="Z145" s="47">
        <f t="shared" si="7"/>
        <v>30410.972461016951</v>
      </c>
      <c r="AA145" s="18"/>
      <c r="AB145" s="47">
        <f t="shared" si="8"/>
        <v>0</v>
      </c>
      <c r="AC145" s="51"/>
      <c r="AD145" s="51"/>
      <c r="AE145" s="89"/>
    </row>
    <row r="146" spans="1:31" s="71" customFormat="1" ht="22.5" x14ac:dyDescent="0.25">
      <c r="A146" s="45">
        <v>131</v>
      </c>
      <c r="B146" s="95"/>
      <c r="C146" s="27" t="s">
        <v>432</v>
      </c>
      <c r="D146" s="49" t="s">
        <v>433</v>
      </c>
      <c r="E146" s="69">
        <v>250</v>
      </c>
      <c r="F146" s="69">
        <v>10</v>
      </c>
      <c r="G146" s="69" t="s">
        <v>235</v>
      </c>
      <c r="H146" s="46" t="s">
        <v>172</v>
      </c>
      <c r="I146" s="28" t="s">
        <v>176</v>
      </c>
      <c r="J146" s="28" t="s">
        <v>176</v>
      </c>
      <c r="K146" s="28" t="s">
        <v>178</v>
      </c>
      <c r="L146" s="12">
        <f t="shared" si="6"/>
        <v>1</v>
      </c>
      <c r="M146" s="12"/>
      <c r="N146" s="12"/>
      <c r="O146" s="12"/>
      <c r="P146" s="12"/>
      <c r="Q146" s="12"/>
      <c r="R146" s="12"/>
      <c r="S146" s="12">
        <v>1</v>
      </c>
      <c r="T146" s="12"/>
      <c r="U146" s="12"/>
      <c r="V146" s="12"/>
      <c r="W146" s="12"/>
      <c r="X146" s="12"/>
      <c r="Y146" s="47">
        <v>25698.141242937854</v>
      </c>
      <c r="Z146" s="47">
        <f t="shared" ref="Z146:Z197" si="12">Y146*L146</f>
        <v>25698.141242937854</v>
      </c>
      <c r="AA146" s="18"/>
      <c r="AB146" s="47">
        <f t="shared" ref="AB146:AB197" si="13">AA146*L146</f>
        <v>0</v>
      </c>
      <c r="AC146" s="51"/>
      <c r="AD146" s="51"/>
      <c r="AE146" s="89"/>
    </row>
    <row r="147" spans="1:31" s="71" customFormat="1" ht="22.5" x14ac:dyDescent="0.25">
      <c r="A147" s="45">
        <v>132</v>
      </c>
      <c r="B147" s="95"/>
      <c r="C147" s="27" t="s">
        <v>434</v>
      </c>
      <c r="D147" s="49" t="s">
        <v>435</v>
      </c>
      <c r="E147" s="69">
        <v>50</v>
      </c>
      <c r="F147" s="69">
        <v>10</v>
      </c>
      <c r="G147" s="69" t="s">
        <v>236</v>
      </c>
      <c r="H147" s="46" t="s">
        <v>172</v>
      </c>
      <c r="I147" s="28" t="s">
        <v>176</v>
      </c>
      <c r="J147" s="28" t="s">
        <v>176</v>
      </c>
      <c r="K147" s="28" t="s">
        <v>178</v>
      </c>
      <c r="L147" s="12">
        <f t="shared" si="6"/>
        <v>13</v>
      </c>
      <c r="M147" s="12"/>
      <c r="N147" s="12">
        <v>7</v>
      </c>
      <c r="O147" s="12"/>
      <c r="P147" s="12"/>
      <c r="Q147" s="12"/>
      <c r="R147" s="12"/>
      <c r="S147" s="12">
        <v>6</v>
      </c>
      <c r="T147" s="12"/>
      <c r="U147" s="12"/>
      <c r="V147" s="12"/>
      <c r="W147" s="12"/>
      <c r="X147" s="12"/>
      <c r="Y147" s="47">
        <v>3072.9136915254235</v>
      </c>
      <c r="Z147" s="47">
        <f t="shared" si="12"/>
        <v>39947.877989830507</v>
      </c>
      <c r="AA147" s="18"/>
      <c r="AB147" s="47">
        <f t="shared" si="13"/>
        <v>0</v>
      </c>
      <c r="AC147" s="51"/>
      <c r="AD147" s="51"/>
      <c r="AE147" s="89"/>
    </row>
    <row r="148" spans="1:31" s="71" customFormat="1" ht="22.5" x14ac:dyDescent="0.25">
      <c r="A148" s="45">
        <v>133</v>
      </c>
      <c r="B148" s="95"/>
      <c r="C148" s="27" t="s">
        <v>434</v>
      </c>
      <c r="D148" s="49" t="s">
        <v>435</v>
      </c>
      <c r="E148" s="69">
        <v>50</v>
      </c>
      <c r="F148" s="69">
        <v>10</v>
      </c>
      <c r="G148" s="69" t="s">
        <v>241</v>
      </c>
      <c r="H148" s="46" t="s">
        <v>172</v>
      </c>
      <c r="I148" s="28" t="s">
        <v>176</v>
      </c>
      <c r="J148" s="28" t="s">
        <v>176</v>
      </c>
      <c r="K148" s="28" t="s">
        <v>178</v>
      </c>
      <c r="L148" s="12">
        <f t="shared" si="6"/>
        <v>3</v>
      </c>
      <c r="M148" s="12"/>
      <c r="N148" s="12">
        <v>3</v>
      </c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47">
        <v>3072.9136915254235</v>
      </c>
      <c r="Z148" s="47">
        <f t="shared" si="12"/>
        <v>9218.74107457627</v>
      </c>
      <c r="AA148" s="18"/>
      <c r="AB148" s="47">
        <f t="shared" si="13"/>
        <v>0</v>
      </c>
      <c r="AC148" s="51"/>
      <c r="AD148" s="51"/>
      <c r="AE148" s="89"/>
    </row>
    <row r="149" spans="1:31" s="71" customFormat="1" ht="22.5" x14ac:dyDescent="0.25">
      <c r="A149" s="45">
        <v>134</v>
      </c>
      <c r="B149" s="95"/>
      <c r="C149" s="27" t="s">
        <v>436</v>
      </c>
      <c r="D149" s="49" t="s">
        <v>437</v>
      </c>
      <c r="E149" s="69">
        <v>80</v>
      </c>
      <c r="F149" s="69">
        <v>10</v>
      </c>
      <c r="G149" s="69" t="s">
        <v>440</v>
      </c>
      <c r="H149" s="46" t="s">
        <v>172</v>
      </c>
      <c r="I149" s="28" t="s">
        <v>176</v>
      </c>
      <c r="J149" s="28" t="s">
        <v>176</v>
      </c>
      <c r="K149" s="28" t="s">
        <v>178</v>
      </c>
      <c r="L149" s="12">
        <f t="shared" si="6"/>
        <v>3</v>
      </c>
      <c r="M149" s="12"/>
      <c r="N149" s="12">
        <v>2</v>
      </c>
      <c r="O149" s="12"/>
      <c r="P149" s="12"/>
      <c r="Q149" s="12"/>
      <c r="R149" s="12"/>
      <c r="S149" s="12">
        <v>1</v>
      </c>
      <c r="T149" s="12"/>
      <c r="U149" s="12"/>
      <c r="V149" s="12"/>
      <c r="W149" s="12"/>
      <c r="X149" s="12"/>
      <c r="Y149" s="47">
        <v>4467.2042711864406</v>
      </c>
      <c r="Z149" s="47">
        <f t="shared" si="12"/>
        <v>13401.612813559321</v>
      </c>
      <c r="AA149" s="18"/>
      <c r="AB149" s="47">
        <f t="shared" si="13"/>
        <v>0</v>
      </c>
      <c r="AC149" s="51"/>
      <c r="AD149" s="51"/>
      <c r="AE149" s="89"/>
    </row>
    <row r="150" spans="1:31" s="71" customFormat="1" ht="22.5" x14ac:dyDescent="0.25">
      <c r="A150" s="45">
        <v>135</v>
      </c>
      <c r="B150" s="95"/>
      <c r="C150" s="27" t="s">
        <v>436</v>
      </c>
      <c r="D150" s="49" t="s">
        <v>437</v>
      </c>
      <c r="E150" s="69">
        <v>80</v>
      </c>
      <c r="F150" s="69">
        <v>10</v>
      </c>
      <c r="G150" s="69" t="s">
        <v>256</v>
      </c>
      <c r="H150" s="46" t="s">
        <v>172</v>
      </c>
      <c r="I150" s="28" t="s">
        <v>176</v>
      </c>
      <c r="J150" s="28" t="s">
        <v>176</v>
      </c>
      <c r="K150" s="28" t="s">
        <v>178</v>
      </c>
      <c r="L150" s="12">
        <f t="shared" si="6"/>
        <v>2</v>
      </c>
      <c r="M150" s="12"/>
      <c r="N150" s="12">
        <v>2</v>
      </c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47">
        <v>4467.2042711864406</v>
      </c>
      <c r="Z150" s="47">
        <f t="shared" si="12"/>
        <v>8934.4085423728811</v>
      </c>
      <c r="AA150" s="18"/>
      <c r="AB150" s="47">
        <f t="shared" si="13"/>
        <v>0</v>
      </c>
      <c r="AC150" s="51"/>
      <c r="AD150" s="51"/>
      <c r="AE150" s="89"/>
    </row>
    <row r="151" spans="1:31" s="71" customFormat="1" ht="22.5" x14ac:dyDescent="0.25">
      <c r="A151" s="45">
        <v>136</v>
      </c>
      <c r="B151" s="95"/>
      <c r="C151" s="27" t="s">
        <v>438</v>
      </c>
      <c r="D151" s="49" t="s">
        <v>442</v>
      </c>
      <c r="E151" s="69">
        <v>600</v>
      </c>
      <c r="F151" s="69">
        <v>10</v>
      </c>
      <c r="G151" s="69" t="s">
        <v>394</v>
      </c>
      <c r="H151" s="46" t="s">
        <v>172</v>
      </c>
      <c r="I151" s="28" t="s">
        <v>176</v>
      </c>
      <c r="J151" s="28" t="s">
        <v>176</v>
      </c>
      <c r="K151" s="28" t="s">
        <v>178</v>
      </c>
      <c r="L151" s="12">
        <f t="shared" si="6"/>
        <v>1</v>
      </c>
      <c r="M151" s="12"/>
      <c r="N151" s="12"/>
      <c r="O151" s="12"/>
      <c r="P151" s="12"/>
      <c r="Q151" s="12"/>
      <c r="R151" s="12"/>
      <c r="S151" s="12">
        <v>1</v>
      </c>
      <c r="T151" s="12"/>
      <c r="U151" s="12"/>
      <c r="V151" s="12"/>
      <c r="W151" s="12"/>
      <c r="X151" s="12"/>
      <c r="Y151" s="47">
        <v>237363.55932203392</v>
      </c>
      <c r="Z151" s="47">
        <f t="shared" si="12"/>
        <v>237363.55932203392</v>
      </c>
      <c r="AA151" s="18"/>
      <c r="AB151" s="47">
        <f t="shared" si="13"/>
        <v>0</v>
      </c>
      <c r="AC151" s="51"/>
      <c r="AD151" s="51"/>
      <c r="AE151" s="89"/>
    </row>
    <row r="152" spans="1:31" s="71" customFormat="1" ht="33.75" x14ac:dyDescent="0.25">
      <c r="A152" s="45">
        <v>137</v>
      </c>
      <c r="B152" s="95"/>
      <c r="C152" s="48" t="s">
        <v>439</v>
      </c>
      <c r="D152" s="49" t="s">
        <v>443</v>
      </c>
      <c r="E152" s="69">
        <v>300</v>
      </c>
      <c r="F152" s="69">
        <v>10</v>
      </c>
      <c r="G152" s="69" t="s">
        <v>441</v>
      </c>
      <c r="H152" s="46" t="s">
        <v>172</v>
      </c>
      <c r="I152" s="28" t="s">
        <v>176</v>
      </c>
      <c r="J152" s="28" t="s">
        <v>176</v>
      </c>
      <c r="K152" s="28" t="s">
        <v>178</v>
      </c>
      <c r="L152" s="12">
        <f t="shared" si="6"/>
        <v>1</v>
      </c>
      <c r="M152" s="12"/>
      <c r="N152" s="12"/>
      <c r="O152" s="12"/>
      <c r="P152" s="12"/>
      <c r="Q152" s="12"/>
      <c r="R152" s="12"/>
      <c r="S152" s="12">
        <v>1</v>
      </c>
      <c r="T152" s="12"/>
      <c r="U152" s="12"/>
      <c r="V152" s="12"/>
      <c r="W152" s="12"/>
      <c r="X152" s="12"/>
      <c r="Y152" s="47">
        <v>32664.791359322033</v>
      </c>
      <c r="Z152" s="47">
        <f t="shared" si="12"/>
        <v>32664.791359322033</v>
      </c>
      <c r="AA152" s="18"/>
      <c r="AB152" s="47">
        <f t="shared" si="13"/>
        <v>0</v>
      </c>
      <c r="AC152" s="51"/>
      <c r="AD152" s="51"/>
      <c r="AE152" s="89">
        <f>SUM(Z140:Z152)</f>
        <v>937712.50704971759</v>
      </c>
    </row>
    <row r="153" spans="1:31" s="71" customFormat="1" x14ac:dyDescent="0.25">
      <c r="A153" s="59"/>
      <c r="B153" s="60"/>
      <c r="C153" s="82"/>
      <c r="D153" s="83"/>
      <c r="E153" s="84"/>
      <c r="F153" s="84"/>
      <c r="G153" s="84"/>
      <c r="H153" s="63"/>
      <c r="I153" s="62"/>
      <c r="J153" s="62"/>
      <c r="K153" s="62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53"/>
      <c r="Z153" s="53"/>
      <c r="AA153" s="53"/>
      <c r="AB153" s="53"/>
      <c r="AC153" s="65"/>
      <c r="AD153" s="65"/>
      <c r="AE153" s="89"/>
    </row>
    <row r="154" spans="1:31" s="71" customFormat="1" ht="22.5" x14ac:dyDescent="0.25">
      <c r="A154" s="23">
        <v>138</v>
      </c>
      <c r="B154" s="92">
        <v>19</v>
      </c>
      <c r="C154" s="81" t="s">
        <v>227</v>
      </c>
      <c r="D154" s="79" t="s">
        <v>525</v>
      </c>
      <c r="E154" s="80">
        <v>100</v>
      </c>
      <c r="F154" s="80">
        <v>16</v>
      </c>
      <c r="G154" s="80" t="s">
        <v>240</v>
      </c>
      <c r="H154" s="24" t="s">
        <v>172</v>
      </c>
      <c r="I154" s="22" t="s">
        <v>455</v>
      </c>
      <c r="J154" s="22" t="s">
        <v>455</v>
      </c>
      <c r="K154" s="22" t="s">
        <v>183</v>
      </c>
      <c r="L154" s="25">
        <f t="shared" si="6"/>
        <v>6</v>
      </c>
      <c r="M154" s="25"/>
      <c r="N154" s="25">
        <v>2</v>
      </c>
      <c r="O154" s="25"/>
      <c r="P154" s="25">
        <v>2</v>
      </c>
      <c r="Q154" s="25"/>
      <c r="R154" s="25"/>
      <c r="S154" s="25"/>
      <c r="T154" s="25">
        <v>2</v>
      </c>
      <c r="U154" s="25"/>
      <c r="V154" s="25"/>
      <c r="W154" s="25"/>
      <c r="X154" s="25"/>
      <c r="Y154" s="26">
        <v>8081.59</v>
      </c>
      <c r="Z154" s="26">
        <f t="shared" si="12"/>
        <v>48489.54</v>
      </c>
      <c r="AA154" s="18"/>
      <c r="AB154" s="47">
        <f t="shared" si="13"/>
        <v>0</v>
      </c>
      <c r="AC154" s="51"/>
      <c r="AD154" s="51"/>
      <c r="AE154" s="89"/>
    </row>
    <row r="155" spans="1:31" s="71" customFormat="1" ht="22.5" x14ac:dyDescent="0.25">
      <c r="A155" s="23">
        <v>139</v>
      </c>
      <c r="B155" s="93"/>
      <c r="C155" s="81" t="s">
        <v>231</v>
      </c>
      <c r="D155" s="79" t="s">
        <v>232</v>
      </c>
      <c r="E155" s="80">
        <v>50</v>
      </c>
      <c r="F155" s="80">
        <v>16</v>
      </c>
      <c r="G155" s="80" t="s">
        <v>240</v>
      </c>
      <c r="H155" s="24" t="s">
        <v>172</v>
      </c>
      <c r="I155" s="22" t="s">
        <v>455</v>
      </c>
      <c r="J155" s="22" t="s">
        <v>455</v>
      </c>
      <c r="K155" s="22" t="s">
        <v>183</v>
      </c>
      <c r="L155" s="25">
        <f t="shared" si="6"/>
        <v>4</v>
      </c>
      <c r="M155" s="25"/>
      <c r="N155" s="25">
        <v>2</v>
      </c>
      <c r="O155" s="25"/>
      <c r="P155" s="25">
        <v>2</v>
      </c>
      <c r="Q155" s="25"/>
      <c r="R155" s="25"/>
      <c r="S155" s="25"/>
      <c r="T155" s="25"/>
      <c r="U155" s="25"/>
      <c r="V155" s="25"/>
      <c r="W155" s="25"/>
      <c r="X155" s="25"/>
      <c r="Y155" s="26">
        <v>3759.72</v>
      </c>
      <c r="Z155" s="26">
        <f t="shared" si="12"/>
        <v>15038.88</v>
      </c>
      <c r="AA155" s="18"/>
      <c r="AB155" s="47">
        <f t="shared" si="13"/>
        <v>0</v>
      </c>
      <c r="AC155" s="51"/>
      <c r="AD155" s="51"/>
      <c r="AE155" s="89"/>
    </row>
    <row r="156" spans="1:31" s="71" customFormat="1" ht="22.5" x14ac:dyDescent="0.25">
      <c r="A156" s="23">
        <v>140</v>
      </c>
      <c r="B156" s="93"/>
      <c r="C156" s="81" t="s">
        <v>233</v>
      </c>
      <c r="D156" s="79" t="s">
        <v>453</v>
      </c>
      <c r="E156" s="80">
        <v>80</v>
      </c>
      <c r="F156" s="80">
        <v>16</v>
      </c>
      <c r="G156" s="80" t="s">
        <v>240</v>
      </c>
      <c r="H156" s="24" t="s">
        <v>172</v>
      </c>
      <c r="I156" s="22" t="s">
        <v>455</v>
      </c>
      <c r="J156" s="22" t="s">
        <v>455</v>
      </c>
      <c r="K156" s="22" t="s">
        <v>183</v>
      </c>
      <c r="L156" s="25">
        <f t="shared" si="6"/>
        <v>8</v>
      </c>
      <c r="M156" s="25"/>
      <c r="N156" s="25">
        <v>4</v>
      </c>
      <c r="O156" s="25"/>
      <c r="P156" s="25">
        <v>2</v>
      </c>
      <c r="Q156" s="25"/>
      <c r="R156" s="25"/>
      <c r="S156" s="25"/>
      <c r="T156" s="25">
        <v>2</v>
      </c>
      <c r="U156" s="25"/>
      <c r="V156" s="25"/>
      <c r="W156" s="25"/>
      <c r="X156" s="25"/>
      <c r="Y156" s="26">
        <v>5924.14</v>
      </c>
      <c r="Z156" s="26">
        <f t="shared" si="12"/>
        <v>47393.120000000003</v>
      </c>
      <c r="AA156" s="18"/>
      <c r="AB156" s="47">
        <f t="shared" si="13"/>
        <v>0</v>
      </c>
      <c r="AC156" s="51"/>
      <c r="AD156" s="51"/>
      <c r="AE156" s="89"/>
    </row>
    <row r="157" spans="1:31" s="71" customFormat="1" ht="22.5" x14ac:dyDescent="0.25">
      <c r="A157" s="23">
        <v>141</v>
      </c>
      <c r="B157" s="94"/>
      <c r="C157" s="81" t="s">
        <v>444</v>
      </c>
      <c r="D157" s="79" t="s">
        <v>445</v>
      </c>
      <c r="E157" s="80">
        <v>50</v>
      </c>
      <c r="F157" s="80">
        <v>16</v>
      </c>
      <c r="G157" s="80" t="s">
        <v>243</v>
      </c>
      <c r="H157" s="24" t="s">
        <v>172</v>
      </c>
      <c r="I157" s="22" t="s">
        <v>455</v>
      </c>
      <c r="J157" s="22" t="s">
        <v>455</v>
      </c>
      <c r="K157" s="22" t="s">
        <v>183</v>
      </c>
      <c r="L157" s="25">
        <f t="shared" si="6"/>
        <v>6</v>
      </c>
      <c r="M157" s="25">
        <v>1</v>
      </c>
      <c r="N157" s="25">
        <v>1</v>
      </c>
      <c r="O157" s="25">
        <v>1</v>
      </c>
      <c r="P157" s="25">
        <v>1</v>
      </c>
      <c r="Q157" s="25"/>
      <c r="R157" s="25"/>
      <c r="S157" s="25"/>
      <c r="T157" s="25"/>
      <c r="U157" s="25"/>
      <c r="V157" s="25">
        <v>1</v>
      </c>
      <c r="W157" s="25">
        <v>1</v>
      </c>
      <c r="X157" s="25"/>
      <c r="Y157" s="26">
        <v>29806.5</v>
      </c>
      <c r="Z157" s="26">
        <f t="shared" si="12"/>
        <v>178839</v>
      </c>
      <c r="AA157" s="18"/>
      <c r="AB157" s="47">
        <f t="shared" si="13"/>
        <v>0</v>
      </c>
      <c r="AC157" s="51"/>
      <c r="AD157" s="51"/>
      <c r="AE157" s="89">
        <f>SUM(Z154:Z157)</f>
        <v>289760.54000000004</v>
      </c>
    </row>
    <row r="158" spans="1:31" s="71" customFormat="1" ht="22.5" x14ac:dyDescent="0.25">
      <c r="A158" s="45">
        <v>142</v>
      </c>
      <c r="B158" s="95">
        <v>20</v>
      </c>
      <c r="C158" s="48" t="s">
        <v>106</v>
      </c>
      <c r="D158" s="49" t="s">
        <v>107</v>
      </c>
      <c r="E158" s="69">
        <v>150</v>
      </c>
      <c r="F158" s="69">
        <v>10</v>
      </c>
      <c r="G158" s="69" t="s">
        <v>238</v>
      </c>
      <c r="H158" s="46" t="s">
        <v>172</v>
      </c>
      <c r="I158" s="28" t="s">
        <v>455</v>
      </c>
      <c r="J158" s="28" t="s">
        <v>455</v>
      </c>
      <c r="K158" s="28" t="s">
        <v>183</v>
      </c>
      <c r="L158" s="12">
        <f t="shared" si="6"/>
        <v>37</v>
      </c>
      <c r="M158" s="12">
        <v>2</v>
      </c>
      <c r="N158" s="12">
        <v>1</v>
      </c>
      <c r="O158" s="12">
        <v>3</v>
      </c>
      <c r="P158" s="12">
        <v>6</v>
      </c>
      <c r="Q158" s="12">
        <v>2</v>
      </c>
      <c r="R158" s="12">
        <v>4</v>
      </c>
      <c r="S158" s="12">
        <v>4</v>
      </c>
      <c r="T158" s="12">
        <v>8</v>
      </c>
      <c r="U158" s="12">
        <v>2</v>
      </c>
      <c r="V158" s="12">
        <v>4</v>
      </c>
      <c r="W158" s="12">
        <v>1</v>
      </c>
      <c r="X158" s="12"/>
      <c r="Y158" s="47">
        <v>8534.09</v>
      </c>
      <c r="Z158" s="47">
        <f t="shared" si="12"/>
        <v>315761.33</v>
      </c>
      <c r="AA158" s="18"/>
      <c r="AB158" s="47">
        <f t="shared" si="13"/>
        <v>0</v>
      </c>
      <c r="AC158" s="51"/>
      <c r="AD158" s="51"/>
      <c r="AE158" s="89"/>
    </row>
    <row r="159" spans="1:31" s="71" customFormat="1" ht="22.5" x14ac:dyDescent="0.25">
      <c r="A159" s="45">
        <v>143</v>
      </c>
      <c r="B159" s="95"/>
      <c r="C159" s="48" t="s">
        <v>108</v>
      </c>
      <c r="D159" s="49" t="s">
        <v>109</v>
      </c>
      <c r="E159" s="69">
        <v>200</v>
      </c>
      <c r="F159" s="69">
        <v>10</v>
      </c>
      <c r="G159" s="69" t="s">
        <v>238</v>
      </c>
      <c r="H159" s="46" t="s">
        <v>172</v>
      </c>
      <c r="I159" s="28" t="s">
        <v>455</v>
      </c>
      <c r="J159" s="28" t="s">
        <v>455</v>
      </c>
      <c r="K159" s="28" t="s">
        <v>183</v>
      </c>
      <c r="L159" s="12">
        <f t="shared" si="6"/>
        <v>34</v>
      </c>
      <c r="M159" s="12">
        <v>8</v>
      </c>
      <c r="N159" s="12">
        <v>1</v>
      </c>
      <c r="O159" s="12">
        <v>2</v>
      </c>
      <c r="P159" s="12">
        <v>1</v>
      </c>
      <c r="Q159" s="12">
        <v>1</v>
      </c>
      <c r="R159" s="12">
        <v>2</v>
      </c>
      <c r="S159" s="12">
        <v>7</v>
      </c>
      <c r="T159" s="12">
        <v>8</v>
      </c>
      <c r="U159" s="12">
        <v>2</v>
      </c>
      <c r="V159" s="12">
        <v>1</v>
      </c>
      <c r="W159" s="12">
        <v>1</v>
      </c>
      <c r="X159" s="12"/>
      <c r="Y159" s="47">
        <v>15243.46</v>
      </c>
      <c r="Z159" s="47">
        <f t="shared" si="12"/>
        <v>518277.63999999996</v>
      </c>
      <c r="AA159" s="18"/>
      <c r="AB159" s="47">
        <f t="shared" si="13"/>
        <v>0</v>
      </c>
      <c r="AC159" s="51"/>
      <c r="AD159" s="51"/>
      <c r="AE159" s="89"/>
    </row>
    <row r="160" spans="1:31" s="71" customFormat="1" ht="22.5" x14ac:dyDescent="0.25">
      <c r="A160" s="45">
        <v>144</v>
      </c>
      <c r="B160" s="95"/>
      <c r="C160" s="48" t="s">
        <v>110</v>
      </c>
      <c r="D160" s="49" t="s">
        <v>111</v>
      </c>
      <c r="E160" s="69">
        <v>250</v>
      </c>
      <c r="F160" s="69">
        <v>10</v>
      </c>
      <c r="G160" s="69" t="s">
        <v>239</v>
      </c>
      <c r="H160" s="46" t="s">
        <v>172</v>
      </c>
      <c r="I160" s="28" t="s">
        <v>455</v>
      </c>
      <c r="J160" s="28" t="s">
        <v>455</v>
      </c>
      <c r="K160" s="28" t="s">
        <v>183</v>
      </c>
      <c r="L160" s="12">
        <f t="shared" si="6"/>
        <v>20</v>
      </c>
      <c r="M160" s="12">
        <v>3</v>
      </c>
      <c r="N160" s="12">
        <v>2</v>
      </c>
      <c r="O160" s="12">
        <v>1</v>
      </c>
      <c r="P160" s="12">
        <v>5</v>
      </c>
      <c r="Q160" s="12">
        <v>2</v>
      </c>
      <c r="R160" s="12">
        <v>1</v>
      </c>
      <c r="S160" s="12">
        <v>3</v>
      </c>
      <c r="T160" s="12"/>
      <c r="U160" s="12">
        <v>1</v>
      </c>
      <c r="V160" s="12">
        <v>1</v>
      </c>
      <c r="W160" s="12">
        <v>1</v>
      </c>
      <c r="X160" s="12"/>
      <c r="Y160" s="47">
        <v>22221.58</v>
      </c>
      <c r="Z160" s="47">
        <f t="shared" si="12"/>
        <v>444431.60000000003</v>
      </c>
      <c r="AA160" s="18"/>
      <c r="AB160" s="47">
        <f t="shared" si="13"/>
        <v>0</v>
      </c>
      <c r="AC160" s="51"/>
      <c r="AD160" s="51"/>
      <c r="AE160" s="89"/>
    </row>
    <row r="161" spans="1:31" s="71" customFormat="1" ht="22.5" x14ac:dyDescent="0.25">
      <c r="A161" s="45">
        <v>145</v>
      </c>
      <c r="B161" s="95"/>
      <c r="C161" s="48" t="s">
        <v>112</v>
      </c>
      <c r="D161" s="49" t="s">
        <v>113</v>
      </c>
      <c r="E161" s="69">
        <v>300</v>
      </c>
      <c r="F161" s="69">
        <v>10</v>
      </c>
      <c r="G161" s="69" t="s">
        <v>239</v>
      </c>
      <c r="H161" s="46" t="s">
        <v>172</v>
      </c>
      <c r="I161" s="28" t="s">
        <v>455</v>
      </c>
      <c r="J161" s="28" t="s">
        <v>455</v>
      </c>
      <c r="K161" s="28" t="s">
        <v>183</v>
      </c>
      <c r="L161" s="12">
        <f t="shared" si="6"/>
        <v>19</v>
      </c>
      <c r="M161" s="12"/>
      <c r="N161" s="12">
        <v>1</v>
      </c>
      <c r="O161" s="12">
        <v>1</v>
      </c>
      <c r="P161" s="12">
        <v>1</v>
      </c>
      <c r="Q161" s="12">
        <v>5</v>
      </c>
      <c r="R161" s="12">
        <v>4</v>
      </c>
      <c r="S161" s="12">
        <v>5</v>
      </c>
      <c r="T161" s="12">
        <v>2</v>
      </c>
      <c r="U161" s="12"/>
      <c r="V161" s="12"/>
      <c r="W161" s="12"/>
      <c r="X161" s="12"/>
      <c r="Y161" s="47">
        <v>31467.79</v>
      </c>
      <c r="Z161" s="47">
        <f t="shared" si="12"/>
        <v>597888.01</v>
      </c>
      <c r="AA161" s="18"/>
      <c r="AB161" s="47">
        <f t="shared" si="13"/>
        <v>0</v>
      </c>
      <c r="AC161" s="51"/>
      <c r="AD161" s="51"/>
      <c r="AE161" s="89"/>
    </row>
    <row r="162" spans="1:31" s="71" customFormat="1" ht="22.5" x14ac:dyDescent="0.25">
      <c r="A162" s="45">
        <v>146</v>
      </c>
      <c r="B162" s="95"/>
      <c r="C162" s="48" t="s">
        <v>446</v>
      </c>
      <c r="D162" s="49" t="s">
        <v>447</v>
      </c>
      <c r="E162" s="69">
        <v>100</v>
      </c>
      <c r="F162" s="69">
        <v>16</v>
      </c>
      <c r="G162" s="69" t="s">
        <v>243</v>
      </c>
      <c r="H162" s="46" t="s">
        <v>172</v>
      </c>
      <c r="I162" s="28" t="s">
        <v>455</v>
      </c>
      <c r="J162" s="28" t="s">
        <v>455</v>
      </c>
      <c r="K162" s="28" t="s">
        <v>183</v>
      </c>
      <c r="L162" s="12">
        <f t="shared" si="6"/>
        <v>2</v>
      </c>
      <c r="M162" s="12"/>
      <c r="N162" s="12"/>
      <c r="O162" s="12"/>
      <c r="P162" s="12"/>
      <c r="Q162" s="12"/>
      <c r="R162" s="12"/>
      <c r="S162" s="12"/>
      <c r="T162" s="12"/>
      <c r="U162" s="12"/>
      <c r="V162" s="12">
        <v>1</v>
      </c>
      <c r="W162" s="12">
        <v>1</v>
      </c>
      <c r="X162" s="12"/>
      <c r="Y162" s="47">
        <v>49798.59</v>
      </c>
      <c r="Z162" s="47">
        <f t="shared" si="12"/>
        <v>99597.18</v>
      </c>
      <c r="AA162" s="18"/>
      <c r="AB162" s="47">
        <f t="shared" si="13"/>
        <v>0</v>
      </c>
      <c r="AC162" s="51"/>
      <c r="AD162" s="51"/>
      <c r="AE162" s="89"/>
    </row>
    <row r="163" spans="1:31" s="71" customFormat="1" ht="22.5" x14ac:dyDescent="0.25">
      <c r="A163" s="45">
        <v>147</v>
      </c>
      <c r="B163" s="95"/>
      <c r="C163" s="48" t="s">
        <v>448</v>
      </c>
      <c r="D163" s="49" t="s">
        <v>449</v>
      </c>
      <c r="E163" s="69">
        <v>300</v>
      </c>
      <c r="F163" s="69">
        <v>16</v>
      </c>
      <c r="G163" s="69" t="s">
        <v>242</v>
      </c>
      <c r="H163" s="46" t="s">
        <v>172</v>
      </c>
      <c r="I163" s="28" t="s">
        <v>455</v>
      </c>
      <c r="J163" s="28" t="s">
        <v>455</v>
      </c>
      <c r="K163" s="28" t="s">
        <v>183</v>
      </c>
      <c r="L163" s="12">
        <f t="shared" si="6"/>
        <v>1</v>
      </c>
      <c r="M163" s="12"/>
      <c r="N163" s="12"/>
      <c r="O163" s="12"/>
      <c r="P163" s="12"/>
      <c r="Q163" s="12"/>
      <c r="R163" s="12"/>
      <c r="S163" s="12">
        <v>1</v>
      </c>
      <c r="T163" s="12"/>
      <c r="U163" s="12"/>
      <c r="V163" s="12"/>
      <c r="W163" s="12"/>
      <c r="X163" s="12"/>
      <c r="Y163" s="47">
        <v>60351.69</v>
      </c>
      <c r="Z163" s="47">
        <f t="shared" si="12"/>
        <v>60351.69</v>
      </c>
      <c r="AA163" s="18"/>
      <c r="AB163" s="47">
        <f t="shared" si="13"/>
        <v>0</v>
      </c>
      <c r="AC163" s="51"/>
      <c r="AD163" s="51"/>
      <c r="AE163" s="89"/>
    </row>
    <row r="164" spans="1:31" s="71" customFormat="1" ht="22.5" x14ac:dyDescent="0.25">
      <c r="A164" s="45">
        <v>148</v>
      </c>
      <c r="B164" s="95"/>
      <c r="C164" s="48" t="s">
        <v>294</v>
      </c>
      <c r="D164" s="49" t="s">
        <v>454</v>
      </c>
      <c r="E164" s="69">
        <v>100</v>
      </c>
      <c r="F164" s="69">
        <v>16</v>
      </c>
      <c r="G164" s="69" t="s">
        <v>237</v>
      </c>
      <c r="H164" s="46" t="s">
        <v>172</v>
      </c>
      <c r="I164" s="28" t="s">
        <v>455</v>
      </c>
      <c r="J164" s="28" t="s">
        <v>455</v>
      </c>
      <c r="K164" s="28" t="s">
        <v>183</v>
      </c>
      <c r="L164" s="12">
        <f t="shared" si="6"/>
        <v>48</v>
      </c>
      <c r="M164" s="12">
        <v>4</v>
      </c>
      <c r="N164" s="12">
        <v>4</v>
      </c>
      <c r="O164" s="12">
        <v>3</v>
      </c>
      <c r="P164" s="12">
        <v>6</v>
      </c>
      <c r="Q164" s="12">
        <v>7</v>
      </c>
      <c r="R164" s="12">
        <v>9</v>
      </c>
      <c r="S164" s="12">
        <v>3</v>
      </c>
      <c r="T164" s="12">
        <v>3</v>
      </c>
      <c r="U164" s="12">
        <v>4</v>
      </c>
      <c r="V164" s="12">
        <v>2</v>
      </c>
      <c r="W164" s="12">
        <v>3</v>
      </c>
      <c r="X164" s="12"/>
      <c r="Y164" s="47">
        <v>3646.96</v>
      </c>
      <c r="Z164" s="47">
        <f t="shared" si="12"/>
        <v>175054.08000000002</v>
      </c>
      <c r="AA164" s="18"/>
      <c r="AB164" s="47">
        <f t="shared" si="13"/>
        <v>0</v>
      </c>
      <c r="AC164" s="51"/>
      <c r="AD164" s="51"/>
      <c r="AE164" s="89"/>
    </row>
    <row r="165" spans="1:31" s="71" customFormat="1" ht="22.5" x14ac:dyDescent="0.25">
      <c r="A165" s="45">
        <v>149</v>
      </c>
      <c r="B165" s="95"/>
      <c r="C165" s="48" t="s">
        <v>450</v>
      </c>
      <c r="D165" s="49" t="s">
        <v>451</v>
      </c>
      <c r="E165" s="69">
        <v>50</v>
      </c>
      <c r="F165" s="69">
        <v>16</v>
      </c>
      <c r="G165" s="69" t="s">
        <v>237</v>
      </c>
      <c r="H165" s="46" t="s">
        <v>172</v>
      </c>
      <c r="I165" s="28" t="s">
        <v>455</v>
      </c>
      <c r="J165" s="28" t="s">
        <v>455</v>
      </c>
      <c r="K165" s="28" t="s">
        <v>183</v>
      </c>
      <c r="L165" s="12">
        <f t="shared" si="6"/>
        <v>6</v>
      </c>
      <c r="M165" s="12"/>
      <c r="N165" s="12"/>
      <c r="O165" s="12"/>
      <c r="P165" s="12"/>
      <c r="Q165" s="12">
        <v>3</v>
      </c>
      <c r="R165" s="12"/>
      <c r="S165" s="12"/>
      <c r="T165" s="12">
        <v>3</v>
      </c>
      <c r="U165" s="12"/>
      <c r="V165" s="12"/>
      <c r="W165" s="12"/>
      <c r="X165" s="12"/>
      <c r="Y165" s="47">
        <v>1523.04</v>
      </c>
      <c r="Z165" s="47">
        <f t="shared" si="12"/>
        <v>9138.24</v>
      </c>
      <c r="AA165" s="18"/>
      <c r="AB165" s="47">
        <f t="shared" si="13"/>
        <v>0</v>
      </c>
      <c r="AC165" s="51"/>
      <c r="AD165" s="51"/>
      <c r="AE165" s="89"/>
    </row>
    <row r="166" spans="1:31" s="71" customFormat="1" ht="22.5" x14ac:dyDescent="0.25">
      <c r="A166" s="45">
        <v>150</v>
      </c>
      <c r="B166" s="95"/>
      <c r="C166" s="48" t="s">
        <v>295</v>
      </c>
      <c r="D166" s="49" t="s">
        <v>452</v>
      </c>
      <c r="E166" s="69">
        <v>80</v>
      </c>
      <c r="F166" s="69">
        <v>16</v>
      </c>
      <c r="G166" s="69" t="s">
        <v>237</v>
      </c>
      <c r="H166" s="46" t="s">
        <v>172</v>
      </c>
      <c r="I166" s="28" t="s">
        <v>455</v>
      </c>
      <c r="J166" s="28" t="s">
        <v>455</v>
      </c>
      <c r="K166" s="28" t="s">
        <v>183</v>
      </c>
      <c r="L166" s="12">
        <f t="shared" si="6"/>
        <v>1</v>
      </c>
      <c r="M166" s="12"/>
      <c r="N166" s="12"/>
      <c r="O166" s="12"/>
      <c r="P166" s="12"/>
      <c r="Q166" s="12">
        <v>1</v>
      </c>
      <c r="R166" s="12"/>
      <c r="S166" s="12"/>
      <c r="T166" s="12"/>
      <c r="U166" s="12"/>
      <c r="V166" s="12"/>
      <c r="W166" s="12"/>
      <c r="X166" s="12"/>
      <c r="Y166" s="47">
        <v>2448.7600000000002</v>
      </c>
      <c r="Z166" s="47">
        <f t="shared" si="12"/>
        <v>2448.7600000000002</v>
      </c>
      <c r="AA166" s="18"/>
      <c r="AB166" s="47">
        <f t="shared" si="13"/>
        <v>0</v>
      </c>
      <c r="AC166" s="51"/>
      <c r="AD166" s="51"/>
      <c r="AE166" s="89">
        <f>SUM(Z158:Z166)</f>
        <v>2222948.5299999998</v>
      </c>
    </row>
    <row r="167" spans="1:31" s="71" customFormat="1" x14ac:dyDescent="0.25">
      <c r="A167" s="59"/>
      <c r="B167" s="60"/>
      <c r="C167" s="82"/>
      <c r="D167" s="83"/>
      <c r="E167" s="84"/>
      <c r="F167" s="84"/>
      <c r="G167" s="84"/>
      <c r="H167" s="63"/>
      <c r="I167" s="62"/>
      <c r="J167" s="62"/>
      <c r="K167" s="62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53"/>
      <c r="Z167" s="53"/>
      <c r="AA167" s="53"/>
      <c r="AB167" s="53"/>
      <c r="AC167" s="65"/>
      <c r="AD167" s="65"/>
      <c r="AE167" s="89"/>
    </row>
    <row r="168" spans="1:31" s="71" customFormat="1" ht="33.75" x14ac:dyDescent="0.25">
      <c r="A168" s="23">
        <v>151</v>
      </c>
      <c r="B168" s="99">
        <v>21</v>
      </c>
      <c r="C168" s="81" t="s">
        <v>227</v>
      </c>
      <c r="D168" s="79" t="s">
        <v>512</v>
      </c>
      <c r="E168" s="80">
        <v>100</v>
      </c>
      <c r="F168" s="80">
        <v>16</v>
      </c>
      <c r="G168" s="80" t="s">
        <v>420</v>
      </c>
      <c r="H168" s="24" t="s">
        <v>172</v>
      </c>
      <c r="I168" s="22" t="s">
        <v>187</v>
      </c>
      <c r="J168" s="22" t="s">
        <v>187</v>
      </c>
      <c r="K168" s="22" t="s">
        <v>188</v>
      </c>
      <c r="L168" s="25">
        <f t="shared" si="6"/>
        <v>17</v>
      </c>
      <c r="M168" s="25">
        <v>1</v>
      </c>
      <c r="N168" s="25">
        <v>1</v>
      </c>
      <c r="O168" s="25">
        <v>2</v>
      </c>
      <c r="P168" s="25">
        <v>2</v>
      </c>
      <c r="Q168" s="25">
        <v>2</v>
      </c>
      <c r="R168" s="25">
        <v>3</v>
      </c>
      <c r="S168" s="25"/>
      <c r="T168" s="25">
        <v>1</v>
      </c>
      <c r="U168" s="25">
        <v>1</v>
      </c>
      <c r="V168" s="25">
        <v>2</v>
      </c>
      <c r="W168" s="25">
        <v>1</v>
      </c>
      <c r="X168" s="25">
        <v>1</v>
      </c>
      <c r="Y168" s="26">
        <v>5875.4108474576278</v>
      </c>
      <c r="Z168" s="26">
        <f t="shared" si="12"/>
        <v>99881.984406779666</v>
      </c>
      <c r="AA168" s="18"/>
      <c r="AB168" s="47">
        <f t="shared" si="13"/>
        <v>0</v>
      </c>
      <c r="AC168" s="51"/>
      <c r="AD168" s="51"/>
      <c r="AE168" s="89"/>
    </row>
    <row r="169" spans="1:31" s="71" customFormat="1" ht="33.75" x14ac:dyDescent="0.25">
      <c r="A169" s="23">
        <v>152</v>
      </c>
      <c r="B169" s="99"/>
      <c r="C169" s="81" t="s">
        <v>228</v>
      </c>
      <c r="D169" s="79" t="s">
        <v>517</v>
      </c>
      <c r="E169" s="80">
        <v>150</v>
      </c>
      <c r="F169" s="80">
        <v>16</v>
      </c>
      <c r="G169" s="80" t="s">
        <v>421</v>
      </c>
      <c r="H169" s="24" t="s">
        <v>172</v>
      </c>
      <c r="I169" s="22" t="s">
        <v>187</v>
      </c>
      <c r="J169" s="22" t="s">
        <v>187</v>
      </c>
      <c r="K169" s="22" t="s">
        <v>188</v>
      </c>
      <c r="L169" s="25">
        <f t="shared" si="6"/>
        <v>17</v>
      </c>
      <c r="M169" s="25">
        <v>3</v>
      </c>
      <c r="N169" s="25">
        <v>2</v>
      </c>
      <c r="O169" s="25">
        <v>2</v>
      </c>
      <c r="P169" s="25"/>
      <c r="Q169" s="25">
        <v>1</v>
      </c>
      <c r="R169" s="25"/>
      <c r="S169" s="25"/>
      <c r="T169" s="25">
        <v>2</v>
      </c>
      <c r="U169" s="25">
        <v>1</v>
      </c>
      <c r="V169" s="25">
        <v>3</v>
      </c>
      <c r="W169" s="25">
        <v>2</v>
      </c>
      <c r="X169" s="25">
        <v>1</v>
      </c>
      <c r="Y169" s="26">
        <v>11755.236271186441</v>
      </c>
      <c r="Z169" s="26">
        <f t="shared" si="12"/>
        <v>199839.01661016949</v>
      </c>
      <c r="AA169" s="18"/>
      <c r="AB169" s="47">
        <f t="shared" si="13"/>
        <v>0</v>
      </c>
      <c r="AC169" s="51"/>
      <c r="AD169" s="51"/>
      <c r="AE169" s="89"/>
    </row>
    <row r="170" spans="1:31" s="71" customFormat="1" ht="33.75" x14ac:dyDescent="0.25">
      <c r="A170" s="23">
        <v>153</v>
      </c>
      <c r="B170" s="99"/>
      <c r="C170" s="81" t="s">
        <v>229</v>
      </c>
      <c r="D170" s="79" t="s">
        <v>230</v>
      </c>
      <c r="E170" s="80">
        <v>200</v>
      </c>
      <c r="F170" s="80">
        <v>16</v>
      </c>
      <c r="G170" s="80" t="s">
        <v>422</v>
      </c>
      <c r="H170" s="24" t="s">
        <v>172</v>
      </c>
      <c r="I170" s="22" t="s">
        <v>187</v>
      </c>
      <c r="J170" s="22" t="s">
        <v>187</v>
      </c>
      <c r="K170" s="22" t="s">
        <v>188</v>
      </c>
      <c r="L170" s="25">
        <f t="shared" si="6"/>
        <v>18</v>
      </c>
      <c r="M170" s="25">
        <v>2</v>
      </c>
      <c r="N170" s="25"/>
      <c r="O170" s="25">
        <v>2</v>
      </c>
      <c r="P170" s="25">
        <v>2</v>
      </c>
      <c r="Q170" s="25">
        <v>4</v>
      </c>
      <c r="R170" s="25">
        <v>1</v>
      </c>
      <c r="S170" s="25">
        <v>1</v>
      </c>
      <c r="T170" s="25"/>
      <c r="U170" s="25">
        <v>4</v>
      </c>
      <c r="V170" s="25"/>
      <c r="W170" s="25">
        <v>1</v>
      </c>
      <c r="X170" s="25">
        <v>1</v>
      </c>
      <c r="Y170" s="26">
        <v>18702.550395480223</v>
      </c>
      <c r="Z170" s="26">
        <f t="shared" si="12"/>
        <v>336645.90711864398</v>
      </c>
      <c r="AA170" s="18"/>
      <c r="AB170" s="47">
        <f t="shared" si="13"/>
        <v>0</v>
      </c>
      <c r="AC170" s="51"/>
      <c r="AD170" s="51"/>
      <c r="AE170" s="89"/>
    </row>
    <row r="171" spans="1:31" s="71" customFormat="1" ht="33.75" x14ac:dyDescent="0.25">
      <c r="A171" s="23">
        <v>154</v>
      </c>
      <c r="B171" s="99"/>
      <c r="C171" s="81" t="s">
        <v>231</v>
      </c>
      <c r="D171" s="79" t="s">
        <v>232</v>
      </c>
      <c r="E171" s="80">
        <v>50</v>
      </c>
      <c r="F171" s="80">
        <v>16</v>
      </c>
      <c r="G171" s="80" t="s">
        <v>423</v>
      </c>
      <c r="H171" s="24" t="s">
        <v>172</v>
      </c>
      <c r="I171" s="22" t="s">
        <v>187</v>
      </c>
      <c r="J171" s="22" t="s">
        <v>187</v>
      </c>
      <c r="K171" s="22" t="s">
        <v>188</v>
      </c>
      <c r="L171" s="25">
        <f t="shared" si="6"/>
        <v>13</v>
      </c>
      <c r="M171" s="25">
        <v>2</v>
      </c>
      <c r="N171" s="25"/>
      <c r="O171" s="25">
        <v>2</v>
      </c>
      <c r="P171" s="25"/>
      <c r="Q171" s="25">
        <v>3</v>
      </c>
      <c r="R171" s="25">
        <v>3</v>
      </c>
      <c r="S171" s="25">
        <v>2</v>
      </c>
      <c r="T171" s="25"/>
      <c r="U171" s="25"/>
      <c r="V171" s="25">
        <v>1</v>
      </c>
      <c r="W171" s="25"/>
      <c r="X171" s="25"/>
      <c r="Y171" s="26">
        <v>3102.2181920903954</v>
      </c>
      <c r="Z171" s="26">
        <f t="shared" si="12"/>
        <v>40328.836497175143</v>
      </c>
      <c r="AA171" s="18"/>
      <c r="AB171" s="47">
        <f t="shared" si="13"/>
        <v>0</v>
      </c>
      <c r="AC171" s="51"/>
      <c r="AD171" s="51"/>
      <c r="AE171" s="89"/>
    </row>
    <row r="172" spans="1:31" s="71" customFormat="1" ht="33.75" x14ac:dyDescent="0.25">
      <c r="A172" s="23">
        <v>155</v>
      </c>
      <c r="B172" s="99"/>
      <c r="C172" s="81" t="s">
        <v>233</v>
      </c>
      <c r="D172" s="79" t="s">
        <v>453</v>
      </c>
      <c r="E172" s="80">
        <v>80</v>
      </c>
      <c r="F172" s="80">
        <v>16</v>
      </c>
      <c r="G172" s="80" t="s">
        <v>419</v>
      </c>
      <c r="H172" s="24" t="s">
        <v>172</v>
      </c>
      <c r="I172" s="22" t="s">
        <v>187</v>
      </c>
      <c r="J172" s="22" t="s">
        <v>187</v>
      </c>
      <c r="K172" s="22" t="s">
        <v>188</v>
      </c>
      <c r="L172" s="25">
        <f t="shared" si="6"/>
        <v>8</v>
      </c>
      <c r="M172" s="25"/>
      <c r="N172" s="25"/>
      <c r="O172" s="25">
        <v>1</v>
      </c>
      <c r="P172" s="25">
        <v>3</v>
      </c>
      <c r="Q172" s="25">
        <v>3</v>
      </c>
      <c r="R172" s="25"/>
      <c r="S172" s="25"/>
      <c r="T172" s="25">
        <v>1</v>
      </c>
      <c r="U172" s="25"/>
      <c r="V172" s="25"/>
      <c r="W172" s="25"/>
      <c r="X172" s="25"/>
      <c r="Y172" s="26">
        <v>5258.3093220338988</v>
      </c>
      <c r="Z172" s="26">
        <f t="shared" si="12"/>
        <v>42066.47457627119</v>
      </c>
      <c r="AA172" s="18"/>
      <c r="AB172" s="47">
        <f t="shared" si="13"/>
        <v>0</v>
      </c>
      <c r="AC172" s="51"/>
      <c r="AD172" s="51"/>
      <c r="AE172" s="89"/>
    </row>
    <row r="173" spans="1:31" s="71" customFormat="1" ht="33.75" x14ac:dyDescent="0.25">
      <c r="A173" s="23">
        <v>156</v>
      </c>
      <c r="B173" s="99"/>
      <c r="C173" s="81" t="s">
        <v>417</v>
      </c>
      <c r="D173" s="79" t="s">
        <v>418</v>
      </c>
      <c r="E173" s="80">
        <v>300</v>
      </c>
      <c r="F173" s="80">
        <v>16</v>
      </c>
      <c r="G173" s="80" t="s">
        <v>456</v>
      </c>
      <c r="H173" s="24" t="s">
        <v>172</v>
      </c>
      <c r="I173" s="22" t="s">
        <v>187</v>
      </c>
      <c r="J173" s="22" t="s">
        <v>187</v>
      </c>
      <c r="K173" s="22" t="s">
        <v>188</v>
      </c>
      <c r="L173" s="25">
        <f t="shared" si="6"/>
        <v>1</v>
      </c>
      <c r="M173" s="25"/>
      <c r="N173" s="25"/>
      <c r="O173" s="25"/>
      <c r="P173" s="25"/>
      <c r="Q173" s="25">
        <v>1</v>
      </c>
      <c r="R173" s="25"/>
      <c r="S173" s="25"/>
      <c r="T173" s="25"/>
      <c r="U173" s="25"/>
      <c r="V173" s="25"/>
      <c r="W173" s="25"/>
      <c r="X173" s="25"/>
      <c r="Y173" s="26">
        <v>43666.09446327683</v>
      </c>
      <c r="Z173" s="26">
        <f t="shared" si="12"/>
        <v>43666.09446327683</v>
      </c>
      <c r="AA173" s="18"/>
      <c r="AB173" s="47">
        <f t="shared" si="13"/>
        <v>0</v>
      </c>
      <c r="AC173" s="51"/>
      <c r="AD173" s="51"/>
      <c r="AE173" s="89"/>
    </row>
    <row r="174" spans="1:31" s="71" customFormat="1" ht="33.75" x14ac:dyDescent="0.25">
      <c r="A174" s="23">
        <v>157</v>
      </c>
      <c r="B174" s="99"/>
      <c r="C174" s="81" t="s">
        <v>457</v>
      </c>
      <c r="D174" s="79" t="s">
        <v>510</v>
      </c>
      <c r="E174" s="80">
        <v>150</v>
      </c>
      <c r="F174" s="80">
        <v>16</v>
      </c>
      <c r="G174" s="80" t="s">
        <v>458</v>
      </c>
      <c r="H174" s="24" t="s">
        <v>172</v>
      </c>
      <c r="I174" s="22" t="s">
        <v>187</v>
      </c>
      <c r="J174" s="22" t="s">
        <v>187</v>
      </c>
      <c r="K174" s="22" t="s">
        <v>188</v>
      </c>
      <c r="L174" s="25">
        <f t="shared" si="6"/>
        <v>6</v>
      </c>
      <c r="M174" s="25">
        <v>1</v>
      </c>
      <c r="N174" s="25"/>
      <c r="O174" s="25">
        <v>1</v>
      </c>
      <c r="P174" s="25">
        <v>2</v>
      </c>
      <c r="Q174" s="25"/>
      <c r="R174" s="25"/>
      <c r="S174" s="25"/>
      <c r="T174" s="25"/>
      <c r="U174" s="25">
        <v>1</v>
      </c>
      <c r="V174" s="25">
        <v>1</v>
      </c>
      <c r="W174" s="25"/>
      <c r="X174" s="25"/>
      <c r="Y174" s="26">
        <v>16967.771186440681</v>
      </c>
      <c r="Z174" s="26">
        <f t="shared" si="12"/>
        <v>101806.62711864409</v>
      </c>
      <c r="AA174" s="18"/>
      <c r="AB174" s="47">
        <f t="shared" si="13"/>
        <v>0</v>
      </c>
      <c r="AC174" s="51"/>
      <c r="AD174" s="51"/>
      <c r="AE174" s="89"/>
    </row>
    <row r="175" spans="1:31" s="71" customFormat="1" ht="33.75" x14ac:dyDescent="0.25">
      <c r="A175" s="23">
        <v>158</v>
      </c>
      <c r="B175" s="99"/>
      <c r="C175" s="81" t="s">
        <v>132</v>
      </c>
      <c r="D175" s="79" t="s">
        <v>518</v>
      </c>
      <c r="E175" s="80">
        <v>150</v>
      </c>
      <c r="F175" s="80">
        <v>16</v>
      </c>
      <c r="G175" s="80" t="s">
        <v>494</v>
      </c>
      <c r="H175" s="24" t="s">
        <v>172</v>
      </c>
      <c r="I175" s="22" t="s">
        <v>187</v>
      </c>
      <c r="J175" s="22" t="s">
        <v>187</v>
      </c>
      <c r="K175" s="22" t="s">
        <v>188</v>
      </c>
      <c r="L175" s="25">
        <f t="shared" ref="L175" si="14">SUM(M175:X175)</f>
        <v>1</v>
      </c>
      <c r="M175" s="25"/>
      <c r="N175" s="25"/>
      <c r="O175" s="25"/>
      <c r="P175" s="25"/>
      <c r="Q175" s="25"/>
      <c r="R175" s="25"/>
      <c r="S175" s="25"/>
      <c r="T175" s="25">
        <v>1</v>
      </c>
      <c r="U175" s="25"/>
      <c r="V175" s="25"/>
      <c r="W175" s="25"/>
      <c r="X175" s="25"/>
      <c r="Y175" s="26">
        <v>50436.185379661008</v>
      </c>
      <c r="Z175" s="26">
        <f t="shared" si="12"/>
        <v>50436.185379661008</v>
      </c>
      <c r="AA175" s="18"/>
      <c r="AB175" s="47">
        <f t="shared" si="13"/>
        <v>0</v>
      </c>
      <c r="AC175" s="51"/>
      <c r="AD175" s="51"/>
      <c r="AE175" s="89">
        <f>SUM(Z168:Z175)</f>
        <v>914671.12617062137</v>
      </c>
    </row>
    <row r="176" spans="1:31" s="71" customFormat="1" ht="33.75" x14ac:dyDescent="0.25">
      <c r="A176" s="45">
        <v>159</v>
      </c>
      <c r="B176" s="95">
        <v>22</v>
      </c>
      <c r="C176" s="48" t="s">
        <v>426</v>
      </c>
      <c r="D176" s="49" t="s">
        <v>427</v>
      </c>
      <c r="E176" s="69">
        <v>100</v>
      </c>
      <c r="F176" s="69">
        <v>10</v>
      </c>
      <c r="G176" s="69" t="s">
        <v>459</v>
      </c>
      <c r="H176" s="46" t="s">
        <v>172</v>
      </c>
      <c r="I176" s="28" t="s">
        <v>187</v>
      </c>
      <c r="J176" s="28" t="s">
        <v>187</v>
      </c>
      <c r="K176" s="28" t="s">
        <v>188</v>
      </c>
      <c r="L176" s="12">
        <f t="shared" si="6"/>
        <v>2</v>
      </c>
      <c r="M176" s="12">
        <v>1</v>
      </c>
      <c r="N176" s="12"/>
      <c r="O176" s="12"/>
      <c r="P176" s="12"/>
      <c r="Q176" s="12">
        <v>1</v>
      </c>
      <c r="R176" s="12"/>
      <c r="S176" s="12"/>
      <c r="T176" s="12"/>
      <c r="U176" s="12"/>
      <c r="V176" s="12"/>
      <c r="W176" s="12"/>
      <c r="X176" s="12"/>
      <c r="Y176" s="47">
        <v>6956.2796610169498</v>
      </c>
      <c r="Z176" s="47">
        <f t="shared" si="12"/>
        <v>13912.5593220339</v>
      </c>
      <c r="AA176" s="18"/>
      <c r="AB176" s="47">
        <f t="shared" si="13"/>
        <v>0</v>
      </c>
      <c r="AC176" s="51"/>
      <c r="AD176" s="51"/>
      <c r="AE176" s="89"/>
    </row>
    <row r="177" spans="1:31" s="71" customFormat="1" ht="33.75" x14ac:dyDescent="0.25">
      <c r="A177" s="45">
        <v>160</v>
      </c>
      <c r="B177" s="95"/>
      <c r="C177" s="48" t="s">
        <v>428</v>
      </c>
      <c r="D177" s="49" t="s">
        <v>429</v>
      </c>
      <c r="E177" s="69">
        <v>150</v>
      </c>
      <c r="F177" s="69">
        <v>10</v>
      </c>
      <c r="G177" s="69" t="s">
        <v>460</v>
      </c>
      <c r="H177" s="46" t="s">
        <v>172</v>
      </c>
      <c r="I177" s="28" t="s">
        <v>187</v>
      </c>
      <c r="J177" s="28" t="s">
        <v>187</v>
      </c>
      <c r="K177" s="28" t="s">
        <v>188</v>
      </c>
      <c r="L177" s="12">
        <f t="shared" si="6"/>
        <v>3</v>
      </c>
      <c r="M177" s="12"/>
      <c r="N177" s="12"/>
      <c r="O177" s="12">
        <v>1</v>
      </c>
      <c r="P177" s="12"/>
      <c r="Q177" s="12">
        <v>1</v>
      </c>
      <c r="R177" s="12"/>
      <c r="S177" s="12"/>
      <c r="T177" s="12">
        <v>1</v>
      </c>
      <c r="U177" s="12"/>
      <c r="V177" s="12"/>
      <c r="W177" s="12"/>
      <c r="X177" s="12"/>
      <c r="Y177" s="47">
        <v>11013.531073446329</v>
      </c>
      <c r="Z177" s="47">
        <f t="shared" si="12"/>
        <v>33040.593220338989</v>
      </c>
      <c r="AA177" s="18"/>
      <c r="AB177" s="47">
        <f t="shared" si="13"/>
        <v>0</v>
      </c>
      <c r="AC177" s="51"/>
      <c r="AD177" s="51"/>
      <c r="AE177" s="89"/>
    </row>
    <row r="178" spans="1:31" s="71" customFormat="1" ht="33.75" x14ac:dyDescent="0.25">
      <c r="A178" s="45">
        <v>161</v>
      </c>
      <c r="B178" s="95"/>
      <c r="C178" s="48" t="s">
        <v>430</v>
      </c>
      <c r="D178" s="49" t="s">
        <v>431</v>
      </c>
      <c r="E178" s="69">
        <v>200</v>
      </c>
      <c r="F178" s="69">
        <v>10</v>
      </c>
      <c r="G178" s="69" t="s">
        <v>461</v>
      </c>
      <c r="H178" s="46" t="s">
        <v>172</v>
      </c>
      <c r="I178" s="28" t="s">
        <v>187</v>
      </c>
      <c r="J178" s="28" t="s">
        <v>187</v>
      </c>
      <c r="K178" s="28" t="s">
        <v>188</v>
      </c>
      <c r="L178" s="12">
        <f t="shared" si="6"/>
        <v>1</v>
      </c>
      <c r="M178" s="12">
        <v>1</v>
      </c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47">
        <v>18072.679661016948</v>
      </c>
      <c r="Z178" s="47">
        <f t="shared" si="12"/>
        <v>18072.679661016948</v>
      </c>
      <c r="AA178" s="18"/>
      <c r="AB178" s="47">
        <f t="shared" si="13"/>
        <v>0</v>
      </c>
      <c r="AC178" s="51"/>
      <c r="AD178" s="51"/>
      <c r="AE178" s="89"/>
    </row>
    <row r="179" spans="1:31" s="71" customFormat="1" ht="33.75" x14ac:dyDescent="0.25">
      <c r="A179" s="45">
        <v>162</v>
      </c>
      <c r="B179" s="95"/>
      <c r="C179" s="48" t="s">
        <v>434</v>
      </c>
      <c r="D179" s="49" t="s">
        <v>435</v>
      </c>
      <c r="E179" s="69">
        <v>50</v>
      </c>
      <c r="F179" s="69">
        <v>10</v>
      </c>
      <c r="G179" s="69" t="s">
        <v>462</v>
      </c>
      <c r="H179" s="46" t="s">
        <v>172</v>
      </c>
      <c r="I179" s="28" t="s">
        <v>187</v>
      </c>
      <c r="J179" s="28" t="s">
        <v>187</v>
      </c>
      <c r="K179" s="28" t="s">
        <v>188</v>
      </c>
      <c r="L179" s="12">
        <f t="shared" si="6"/>
        <v>6</v>
      </c>
      <c r="M179" s="12"/>
      <c r="N179" s="12">
        <v>1</v>
      </c>
      <c r="O179" s="12">
        <v>1</v>
      </c>
      <c r="P179" s="12"/>
      <c r="Q179" s="12">
        <v>1</v>
      </c>
      <c r="R179" s="12"/>
      <c r="S179" s="12">
        <v>1</v>
      </c>
      <c r="T179" s="12">
        <v>2</v>
      </c>
      <c r="U179" s="12"/>
      <c r="V179" s="12"/>
      <c r="W179" s="12"/>
      <c r="X179" s="12"/>
      <c r="Y179" s="47">
        <v>3481.4322033898306</v>
      </c>
      <c r="Z179" s="47">
        <f t="shared" si="12"/>
        <v>20888.593220338982</v>
      </c>
      <c r="AA179" s="18"/>
      <c r="AB179" s="47">
        <f t="shared" si="13"/>
        <v>0</v>
      </c>
      <c r="AC179" s="51"/>
      <c r="AD179" s="51"/>
      <c r="AE179" s="89"/>
    </row>
    <row r="180" spans="1:31" s="71" customFormat="1" ht="33.75" x14ac:dyDescent="0.25">
      <c r="A180" s="45">
        <v>163</v>
      </c>
      <c r="B180" s="95"/>
      <c r="C180" s="48" t="s">
        <v>106</v>
      </c>
      <c r="D180" s="49" t="s">
        <v>107</v>
      </c>
      <c r="E180" s="69">
        <v>150</v>
      </c>
      <c r="F180" s="69">
        <v>10</v>
      </c>
      <c r="G180" s="69" t="s">
        <v>463</v>
      </c>
      <c r="H180" s="46" t="s">
        <v>172</v>
      </c>
      <c r="I180" s="28" t="s">
        <v>187</v>
      </c>
      <c r="J180" s="28" t="s">
        <v>187</v>
      </c>
      <c r="K180" s="28" t="s">
        <v>188</v>
      </c>
      <c r="L180" s="12">
        <f t="shared" si="6"/>
        <v>11</v>
      </c>
      <c r="M180" s="12"/>
      <c r="N180" s="12">
        <v>2</v>
      </c>
      <c r="O180" s="12"/>
      <c r="P180" s="12">
        <v>2</v>
      </c>
      <c r="Q180" s="12"/>
      <c r="R180" s="12">
        <v>2</v>
      </c>
      <c r="S180" s="12">
        <v>2</v>
      </c>
      <c r="T180" s="12"/>
      <c r="U180" s="12"/>
      <c r="V180" s="12">
        <v>2</v>
      </c>
      <c r="W180" s="12">
        <v>1</v>
      </c>
      <c r="X180" s="12"/>
      <c r="Y180" s="47">
        <v>10056.21372881356</v>
      </c>
      <c r="Z180" s="47">
        <f t="shared" si="12"/>
        <v>110618.35101694916</v>
      </c>
      <c r="AA180" s="18"/>
      <c r="AB180" s="47">
        <f t="shared" si="13"/>
        <v>0</v>
      </c>
      <c r="AC180" s="51"/>
      <c r="AD180" s="51"/>
      <c r="AE180" s="89"/>
    </row>
    <row r="181" spans="1:31" s="71" customFormat="1" ht="33.75" x14ac:dyDescent="0.25">
      <c r="A181" s="45">
        <v>164</v>
      </c>
      <c r="B181" s="95"/>
      <c r="C181" s="48" t="s">
        <v>114</v>
      </c>
      <c r="D181" s="49" t="s">
        <v>115</v>
      </c>
      <c r="E181" s="69">
        <v>400</v>
      </c>
      <c r="F181" s="69">
        <v>10</v>
      </c>
      <c r="G181" s="69" t="s">
        <v>464</v>
      </c>
      <c r="H181" s="46" t="s">
        <v>172</v>
      </c>
      <c r="I181" s="28" t="s">
        <v>187</v>
      </c>
      <c r="J181" s="28" t="s">
        <v>187</v>
      </c>
      <c r="K181" s="28" t="s">
        <v>188</v>
      </c>
      <c r="L181" s="12">
        <f t="shared" si="6"/>
        <v>1</v>
      </c>
      <c r="M181" s="12"/>
      <c r="N181" s="12"/>
      <c r="O181" s="12"/>
      <c r="P181" s="12"/>
      <c r="Q181" s="12">
        <v>1</v>
      </c>
      <c r="R181" s="12"/>
      <c r="S181" s="12"/>
      <c r="T181" s="12"/>
      <c r="U181" s="12"/>
      <c r="V181" s="12"/>
      <c r="W181" s="12"/>
      <c r="X181" s="12"/>
      <c r="Y181" s="47">
        <v>99871.546610169491</v>
      </c>
      <c r="Z181" s="47">
        <f t="shared" si="12"/>
        <v>99871.546610169491</v>
      </c>
      <c r="AA181" s="18"/>
      <c r="AB181" s="47">
        <f t="shared" si="13"/>
        <v>0</v>
      </c>
      <c r="AC181" s="51"/>
      <c r="AD181" s="51"/>
      <c r="AE181" s="89"/>
    </row>
    <row r="182" spans="1:31" s="71" customFormat="1" ht="33.75" x14ac:dyDescent="0.25">
      <c r="A182" s="45">
        <v>165</v>
      </c>
      <c r="B182" s="95"/>
      <c r="C182" s="48" t="s">
        <v>465</v>
      </c>
      <c r="D182" s="49" t="s">
        <v>511</v>
      </c>
      <c r="E182" s="69">
        <v>500</v>
      </c>
      <c r="F182" s="69">
        <v>10</v>
      </c>
      <c r="G182" s="69" t="s">
        <v>466</v>
      </c>
      <c r="H182" s="46" t="s">
        <v>172</v>
      </c>
      <c r="I182" s="28" t="s">
        <v>187</v>
      </c>
      <c r="J182" s="28" t="s">
        <v>187</v>
      </c>
      <c r="K182" s="28" t="s">
        <v>188</v>
      </c>
      <c r="L182" s="12">
        <f t="shared" ref="L182:L184" si="15">SUM(M182:X182)</f>
        <v>1</v>
      </c>
      <c r="M182" s="12"/>
      <c r="N182" s="12"/>
      <c r="O182" s="12"/>
      <c r="P182" s="12"/>
      <c r="Q182" s="12"/>
      <c r="R182" s="12"/>
      <c r="S182" s="12">
        <v>1</v>
      </c>
      <c r="T182" s="12"/>
      <c r="U182" s="12"/>
      <c r="V182" s="12"/>
      <c r="W182" s="12"/>
      <c r="X182" s="12"/>
      <c r="Y182" s="47">
        <v>232798.75988700567</v>
      </c>
      <c r="Z182" s="47">
        <f t="shared" ref="Z182:Z184" si="16">Y182*L182</f>
        <v>232798.75988700567</v>
      </c>
      <c r="AA182" s="18"/>
      <c r="AB182" s="47">
        <f t="shared" ref="AB182:AB184" si="17">AA182*L182</f>
        <v>0</v>
      </c>
      <c r="AC182" s="51"/>
      <c r="AD182" s="51"/>
      <c r="AE182" s="89"/>
    </row>
    <row r="183" spans="1:31" s="71" customFormat="1" ht="33.75" x14ac:dyDescent="0.25">
      <c r="A183" s="45">
        <v>166</v>
      </c>
      <c r="B183" s="95"/>
      <c r="C183" s="48" t="s">
        <v>294</v>
      </c>
      <c r="D183" s="49" t="s">
        <v>105</v>
      </c>
      <c r="E183" s="69">
        <v>100</v>
      </c>
      <c r="F183" s="69">
        <v>10</v>
      </c>
      <c r="G183" s="69" t="s">
        <v>483</v>
      </c>
      <c r="H183" s="46" t="s">
        <v>172</v>
      </c>
      <c r="I183" s="28" t="s">
        <v>187</v>
      </c>
      <c r="J183" s="28" t="s">
        <v>187</v>
      </c>
      <c r="K183" s="28" t="s">
        <v>188</v>
      </c>
      <c r="L183" s="12">
        <f t="shared" si="15"/>
        <v>6</v>
      </c>
      <c r="M183" s="12"/>
      <c r="N183" s="12"/>
      <c r="O183" s="12"/>
      <c r="P183" s="12"/>
      <c r="Q183" s="12"/>
      <c r="R183" s="12">
        <v>2</v>
      </c>
      <c r="S183" s="12"/>
      <c r="T183" s="12">
        <v>2</v>
      </c>
      <c r="U183" s="12">
        <v>2</v>
      </c>
      <c r="V183" s="12"/>
      <c r="W183" s="12"/>
      <c r="X183" s="12"/>
      <c r="Y183" s="47">
        <v>5857.5649717514125</v>
      </c>
      <c r="Z183" s="47">
        <f t="shared" si="16"/>
        <v>35145.389830508473</v>
      </c>
      <c r="AA183" s="18"/>
      <c r="AB183" s="47">
        <f t="shared" si="17"/>
        <v>0</v>
      </c>
      <c r="AC183" s="51"/>
      <c r="AD183" s="51"/>
      <c r="AE183" s="89"/>
    </row>
    <row r="184" spans="1:31" s="71" customFormat="1" ht="33.75" x14ac:dyDescent="0.25">
      <c r="A184" s="45">
        <v>167</v>
      </c>
      <c r="B184" s="95"/>
      <c r="C184" s="48" t="s">
        <v>450</v>
      </c>
      <c r="D184" s="49" t="s">
        <v>117</v>
      </c>
      <c r="E184" s="69">
        <v>50</v>
      </c>
      <c r="F184" s="69">
        <v>10</v>
      </c>
      <c r="G184" s="69" t="s">
        <v>484</v>
      </c>
      <c r="H184" s="46" t="s">
        <v>172</v>
      </c>
      <c r="I184" s="28" t="s">
        <v>187</v>
      </c>
      <c r="J184" s="28" t="s">
        <v>187</v>
      </c>
      <c r="K184" s="28" t="s">
        <v>188</v>
      </c>
      <c r="L184" s="12">
        <f t="shared" si="15"/>
        <v>5</v>
      </c>
      <c r="M184" s="12"/>
      <c r="N184" s="12"/>
      <c r="O184" s="12"/>
      <c r="P184" s="12"/>
      <c r="Q184" s="12"/>
      <c r="R184" s="12">
        <v>2</v>
      </c>
      <c r="S184" s="12"/>
      <c r="T184" s="12"/>
      <c r="U184" s="12">
        <v>2</v>
      </c>
      <c r="V184" s="12">
        <v>1</v>
      </c>
      <c r="W184" s="12"/>
      <c r="X184" s="12"/>
      <c r="Y184" s="47">
        <v>2964.6468926553675</v>
      </c>
      <c r="Z184" s="47">
        <f t="shared" si="16"/>
        <v>14823.234463276838</v>
      </c>
      <c r="AA184" s="18"/>
      <c r="AB184" s="47">
        <f t="shared" si="17"/>
        <v>0</v>
      </c>
      <c r="AC184" s="51"/>
      <c r="AD184" s="51"/>
      <c r="AE184" s="89">
        <f>SUM(Z176:Z184)</f>
        <v>579171.70723163849</v>
      </c>
    </row>
    <row r="185" spans="1:31" s="71" customFormat="1" ht="33.75" x14ac:dyDescent="0.25">
      <c r="A185" s="23">
        <v>168</v>
      </c>
      <c r="B185" s="99">
        <v>23</v>
      </c>
      <c r="C185" s="81" t="s">
        <v>342</v>
      </c>
      <c r="D185" s="79" t="s">
        <v>516</v>
      </c>
      <c r="E185" s="80">
        <v>100</v>
      </c>
      <c r="F185" s="80">
        <v>16</v>
      </c>
      <c r="G185" s="80" t="s">
        <v>467</v>
      </c>
      <c r="H185" s="24" t="s">
        <v>172</v>
      </c>
      <c r="I185" s="22" t="s">
        <v>187</v>
      </c>
      <c r="J185" s="22" t="s">
        <v>187</v>
      </c>
      <c r="K185" s="22" t="s">
        <v>188</v>
      </c>
      <c r="L185" s="25">
        <f t="shared" si="6"/>
        <v>9</v>
      </c>
      <c r="M185" s="25">
        <v>1</v>
      </c>
      <c r="N185" s="25">
        <v>1</v>
      </c>
      <c r="O185" s="25">
        <v>2</v>
      </c>
      <c r="P185" s="25"/>
      <c r="Q185" s="25">
        <v>1</v>
      </c>
      <c r="R185" s="25">
        <v>2</v>
      </c>
      <c r="S185" s="25">
        <v>1</v>
      </c>
      <c r="T185" s="25"/>
      <c r="U185" s="25">
        <v>1</v>
      </c>
      <c r="V185" s="25"/>
      <c r="W185" s="25"/>
      <c r="X185" s="25"/>
      <c r="Y185" s="26">
        <v>7287.5233050847455</v>
      </c>
      <c r="Z185" s="26">
        <f t="shared" si="12"/>
        <v>65587.70974576271</v>
      </c>
      <c r="AA185" s="18"/>
      <c r="AB185" s="47">
        <f t="shared" si="13"/>
        <v>0</v>
      </c>
      <c r="AC185" s="51"/>
      <c r="AD185" s="51"/>
      <c r="AE185" s="89"/>
    </row>
    <row r="186" spans="1:31" s="71" customFormat="1" ht="33.75" x14ac:dyDescent="0.25">
      <c r="A186" s="23">
        <v>169</v>
      </c>
      <c r="B186" s="99"/>
      <c r="C186" s="81" t="s">
        <v>219</v>
      </c>
      <c r="D186" s="79" t="s">
        <v>515</v>
      </c>
      <c r="E186" s="80">
        <v>300</v>
      </c>
      <c r="F186" s="80">
        <v>10</v>
      </c>
      <c r="G186" s="80" t="s">
        <v>468</v>
      </c>
      <c r="H186" s="24" t="s">
        <v>172</v>
      </c>
      <c r="I186" s="22" t="s">
        <v>187</v>
      </c>
      <c r="J186" s="22" t="s">
        <v>187</v>
      </c>
      <c r="K186" s="22" t="s">
        <v>188</v>
      </c>
      <c r="L186" s="25">
        <f t="shared" si="6"/>
        <v>3</v>
      </c>
      <c r="M186" s="25"/>
      <c r="N186" s="25"/>
      <c r="O186" s="25"/>
      <c r="P186" s="25">
        <v>2</v>
      </c>
      <c r="Q186" s="25"/>
      <c r="R186" s="25"/>
      <c r="S186" s="25">
        <v>1</v>
      </c>
      <c r="T186" s="25"/>
      <c r="U186" s="25"/>
      <c r="V186" s="25"/>
      <c r="W186" s="25"/>
      <c r="X186" s="25"/>
      <c r="Y186" s="26">
        <v>37366.669491525427</v>
      </c>
      <c r="Z186" s="26">
        <f t="shared" si="12"/>
        <v>112100.00847457629</v>
      </c>
      <c r="AA186" s="18"/>
      <c r="AB186" s="47">
        <f t="shared" si="13"/>
        <v>0</v>
      </c>
      <c r="AC186" s="51"/>
      <c r="AD186" s="51"/>
      <c r="AE186" s="89"/>
    </row>
    <row r="187" spans="1:31" s="71" customFormat="1" ht="33.75" x14ac:dyDescent="0.25">
      <c r="A187" s="23">
        <v>170</v>
      </c>
      <c r="B187" s="99"/>
      <c r="C187" s="81" t="s">
        <v>340</v>
      </c>
      <c r="D187" s="79" t="s">
        <v>513</v>
      </c>
      <c r="E187" s="80">
        <v>50</v>
      </c>
      <c r="F187" s="80">
        <v>16</v>
      </c>
      <c r="G187" s="80" t="s">
        <v>469</v>
      </c>
      <c r="H187" s="24" t="s">
        <v>172</v>
      </c>
      <c r="I187" s="22" t="s">
        <v>187</v>
      </c>
      <c r="J187" s="22" t="s">
        <v>187</v>
      </c>
      <c r="K187" s="22" t="s">
        <v>188</v>
      </c>
      <c r="L187" s="25">
        <f t="shared" si="6"/>
        <v>6</v>
      </c>
      <c r="M187" s="25">
        <v>1</v>
      </c>
      <c r="N187" s="25">
        <v>1</v>
      </c>
      <c r="O187" s="25">
        <v>1</v>
      </c>
      <c r="P187" s="25"/>
      <c r="Q187" s="25"/>
      <c r="R187" s="25"/>
      <c r="S187" s="25">
        <v>2</v>
      </c>
      <c r="T187" s="25">
        <v>1</v>
      </c>
      <c r="U187" s="25"/>
      <c r="V187" s="25"/>
      <c r="W187" s="25"/>
      <c r="X187" s="25"/>
      <c r="Y187" s="26">
        <v>3691.4088983050847</v>
      </c>
      <c r="Z187" s="26">
        <f t="shared" si="12"/>
        <v>22148.453389830509</v>
      </c>
      <c r="AA187" s="18"/>
      <c r="AB187" s="47">
        <f t="shared" si="13"/>
        <v>0</v>
      </c>
      <c r="AC187" s="51"/>
      <c r="AD187" s="51"/>
      <c r="AE187" s="89"/>
    </row>
    <row r="188" spans="1:31" s="71" customFormat="1" ht="33.75" x14ac:dyDescent="0.25">
      <c r="A188" s="23">
        <v>171</v>
      </c>
      <c r="B188" s="99"/>
      <c r="C188" s="81" t="s">
        <v>470</v>
      </c>
      <c r="D188" s="79" t="s">
        <v>514</v>
      </c>
      <c r="E188" s="80">
        <v>150</v>
      </c>
      <c r="F188" s="80">
        <v>16</v>
      </c>
      <c r="G188" s="80" t="s">
        <v>471</v>
      </c>
      <c r="H188" s="24" t="s">
        <v>172</v>
      </c>
      <c r="I188" s="22" t="s">
        <v>187</v>
      </c>
      <c r="J188" s="22" t="s">
        <v>187</v>
      </c>
      <c r="K188" s="22" t="s">
        <v>188</v>
      </c>
      <c r="L188" s="25">
        <f t="shared" si="6"/>
        <v>10</v>
      </c>
      <c r="M188" s="25">
        <v>2</v>
      </c>
      <c r="N188" s="25">
        <v>1</v>
      </c>
      <c r="O188" s="25"/>
      <c r="P188" s="25">
        <v>2</v>
      </c>
      <c r="Q188" s="25"/>
      <c r="R188" s="25">
        <v>1</v>
      </c>
      <c r="S188" s="25">
        <v>1</v>
      </c>
      <c r="T188" s="25">
        <v>1</v>
      </c>
      <c r="U188" s="25">
        <v>1</v>
      </c>
      <c r="V188" s="25">
        <v>1</v>
      </c>
      <c r="W188" s="25"/>
      <c r="X188" s="25"/>
      <c r="Y188" s="26">
        <v>11120.985169491525</v>
      </c>
      <c r="Z188" s="26">
        <f t="shared" si="12"/>
        <v>111209.85169491525</v>
      </c>
      <c r="AA188" s="18"/>
      <c r="AB188" s="47">
        <f t="shared" si="13"/>
        <v>0</v>
      </c>
      <c r="AC188" s="51"/>
      <c r="AD188" s="51"/>
      <c r="AE188" s="89"/>
    </row>
    <row r="189" spans="1:31" s="71" customFormat="1" ht="33.75" x14ac:dyDescent="0.25">
      <c r="A189" s="23">
        <v>172</v>
      </c>
      <c r="B189" s="99"/>
      <c r="C189" s="81" t="s">
        <v>119</v>
      </c>
      <c r="D189" s="79" t="s">
        <v>399</v>
      </c>
      <c r="E189" s="80">
        <v>400</v>
      </c>
      <c r="F189" s="80">
        <v>10</v>
      </c>
      <c r="G189" s="80" t="s">
        <v>472</v>
      </c>
      <c r="H189" s="24" t="s">
        <v>172</v>
      </c>
      <c r="I189" s="22" t="s">
        <v>187</v>
      </c>
      <c r="J189" s="22" t="s">
        <v>187</v>
      </c>
      <c r="K189" s="22" t="s">
        <v>188</v>
      </c>
      <c r="L189" s="25">
        <f t="shared" si="6"/>
        <v>2</v>
      </c>
      <c r="M189" s="25"/>
      <c r="N189" s="25"/>
      <c r="O189" s="25">
        <v>1</v>
      </c>
      <c r="P189" s="25"/>
      <c r="Q189" s="25"/>
      <c r="R189" s="25"/>
      <c r="S189" s="25"/>
      <c r="T189" s="25">
        <v>1</v>
      </c>
      <c r="U189" s="25"/>
      <c r="V189" s="25"/>
      <c r="W189" s="25"/>
      <c r="X189" s="25"/>
      <c r="Y189" s="26">
        <v>92502.214689265529</v>
      </c>
      <c r="Z189" s="26">
        <f t="shared" si="12"/>
        <v>185004.42937853106</v>
      </c>
      <c r="AA189" s="18"/>
      <c r="AB189" s="47">
        <f t="shared" si="13"/>
        <v>0</v>
      </c>
      <c r="AC189" s="51"/>
      <c r="AD189" s="51"/>
      <c r="AE189" s="89"/>
    </row>
    <row r="190" spans="1:31" s="71" customFormat="1" ht="33.75" x14ac:dyDescent="0.25">
      <c r="A190" s="23">
        <v>173</v>
      </c>
      <c r="B190" s="99"/>
      <c r="C190" s="81" t="s">
        <v>220</v>
      </c>
      <c r="D190" s="79" t="s">
        <v>385</v>
      </c>
      <c r="E190" s="80">
        <v>50</v>
      </c>
      <c r="F190" s="80">
        <v>10</v>
      </c>
      <c r="G190" s="80" t="s">
        <v>473</v>
      </c>
      <c r="H190" s="24" t="s">
        <v>172</v>
      </c>
      <c r="I190" s="22" t="s">
        <v>187</v>
      </c>
      <c r="J190" s="22" t="s">
        <v>187</v>
      </c>
      <c r="K190" s="22" t="s">
        <v>188</v>
      </c>
      <c r="L190" s="25">
        <f t="shared" si="6"/>
        <v>4</v>
      </c>
      <c r="M190" s="25"/>
      <c r="N190" s="25"/>
      <c r="O190" s="25">
        <v>1</v>
      </c>
      <c r="P190" s="25"/>
      <c r="Q190" s="25"/>
      <c r="R190" s="25"/>
      <c r="S190" s="25">
        <v>2</v>
      </c>
      <c r="T190" s="25"/>
      <c r="U190" s="25"/>
      <c r="V190" s="25"/>
      <c r="W190" s="25"/>
      <c r="X190" s="25">
        <v>1</v>
      </c>
      <c r="Y190" s="26">
        <v>7462.0028248587578</v>
      </c>
      <c r="Z190" s="26">
        <f t="shared" si="12"/>
        <v>29848.011299435031</v>
      </c>
      <c r="AA190" s="18"/>
      <c r="AB190" s="47">
        <f t="shared" si="13"/>
        <v>0</v>
      </c>
      <c r="AC190" s="51"/>
      <c r="AD190" s="51"/>
      <c r="AE190" s="89"/>
    </row>
    <row r="191" spans="1:31" s="71" customFormat="1" ht="33.75" x14ac:dyDescent="0.25">
      <c r="A191" s="23">
        <v>174</v>
      </c>
      <c r="B191" s="99"/>
      <c r="C191" s="81" t="s">
        <v>221</v>
      </c>
      <c r="D191" s="79" t="s">
        <v>413</v>
      </c>
      <c r="E191" s="80">
        <v>80</v>
      </c>
      <c r="F191" s="80">
        <v>10</v>
      </c>
      <c r="G191" s="80" t="s">
        <v>474</v>
      </c>
      <c r="H191" s="24" t="s">
        <v>172</v>
      </c>
      <c r="I191" s="22" t="s">
        <v>187</v>
      </c>
      <c r="J191" s="22" t="s">
        <v>187</v>
      </c>
      <c r="K191" s="22" t="s">
        <v>188</v>
      </c>
      <c r="L191" s="25">
        <f t="shared" si="6"/>
        <v>3</v>
      </c>
      <c r="M191" s="25"/>
      <c r="N191" s="25"/>
      <c r="O191" s="25"/>
      <c r="P191" s="25"/>
      <c r="Q191" s="25">
        <v>1</v>
      </c>
      <c r="R191" s="25"/>
      <c r="S191" s="25">
        <v>1</v>
      </c>
      <c r="T191" s="25"/>
      <c r="U191" s="25"/>
      <c r="V191" s="25">
        <v>1</v>
      </c>
      <c r="W191" s="25"/>
      <c r="X191" s="25"/>
      <c r="Y191" s="26">
        <v>9230.9491525423746</v>
      </c>
      <c r="Z191" s="26">
        <f t="shared" si="12"/>
        <v>27692.847457627126</v>
      </c>
      <c r="AA191" s="18"/>
      <c r="AB191" s="47">
        <f t="shared" si="13"/>
        <v>0</v>
      </c>
      <c r="AC191" s="51"/>
      <c r="AD191" s="51"/>
      <c r="AE191" s="89"/>
    </row>
    <row r="192" spans="1:31" s="71" customFormat="1" ht="33.75" x14ac:dyDescent="0.25">
      <c r="A192" s="23">
        <v>175</v>
      </c>
      <c r="B192" s="99"/>
      <c r="C192" s="81" t="s">
        <v>222</v>
      </c>
      <c r="D192" s="79" t="s">
        <v>223</v>
      </c>
      <c r="E192" s="80">
        <v>100</v>
      </c>
      <c r="F192" s="80">
        <v>10</v>
      </c>
      <c r="G192" s="80" t="s">
        <v>475</v>
      </c>
      <c r="H192" s="24" t="s">
        <v>172</v>
      </c>
      <c r="I192" s="22" t="s">
        <v>187</v>
      </c>
      <c r="J192" s="22" t="s">
        <v>187</v>
      </c>
      <c r="K192" s="22" t="s">
        <v>188</v>
      </c>
      <c r="L192" s="25">
        <f t="shared" si="6"/>
        <v>7</v>
      </c>
      <c r="M192" s="25">
        <v>1</v>
      </c>
      <c r="N192" s="25"/>
      <c r="O192" s="25">
        <v>1</v>
      </c>
      <c r="P192" s="25"/>
      <c r="Q192" s="25">
        <v>2</v>
      </c>
      <c r="R192" s="25"/>
      <c r="S192" s="25"/>
      <c r="T192" s="25">
        <v>1</v>
      </c>
      <c r="U192" s="25"/>
      <c r="V192" s="25">
        <v>2</v>
      </c>
      <c r="W192" s="25"/>
      <c r="X192" s="25"/>
      <c r="Y192" s="26">
        <v>10563.650423728814</v>
      </c>
      <c r="Z192" s="26">
        <f t="shared" si="12"/>
        <v>73945.552966101692</v>
      </c>
      <c r="AA192" s="18"/>
      <c r="AB192" s="47">
        <f t="shared" si="13"/>
        <v>0</v>
      </c>
      <c r="AC192" s="51"/>
      <c r="AD192" s="51"/>
      <c r="AE192" s="89"/>
    </row>
    <row r="193" spans="1:31" s="71" customFormat="1" ht="33.75" x14ac:dyDescent="0.25">
      <c r="A193" s="23">
        <v>176</v>
      </c>
      <c r="B193" s="99"/>
      <c r="C193" s="81" t="s">
        <v>224</v>
      </c>
      <c r="D193" s="79" t="s">
        <v>225</v>
      </c>
      <c r="E193" s="80">
        <v>150</v>
      </c>
      <c r="F193" s="80">
        <v>10</v>
      </c>
      <c r="G193" s="80" t="s">
        <v>476</v>
      </c>
      <c r="H193" s="24" t="s">
        <v>172</v>
      </c>
      <c r="I193" s="22" t="s">
        <v>187</v>
      </c>
      <c r="J193" s="22" t="s">
        <v>187</v>
      </c>
      <c r="K193" s="22" t="s">
        <v>188</v>
      </c>
      <c r="L193" s="25">
        <f t="shared" si="6"/>
        <v>11</v>
      </c>
      <c r="M193" s="25">
        <v>1</v>
      </c>
      <c r="N193" s="25">
        <v>1</v>
      </c>
      <c r="O193" s="25">
        <v>1</v>
      </c>
      <c r="P193" s="25">
        <v>2</v>
      </c>
      <c r="Q193" s="25">
        <v>1</v>
      </c>
      <c r="R193" s="25"/>
      <c r="S193" s="25">
        <v>2</v>
      </c>
      <c r="T193" s="25"/>
      <c r="U193" s="25"/>
      <c r="V193" s="25">
        <v>1</v>
      </c>
      <c r="W193" s="25">
        <v>1</v>
      </c>
      <c r="X193" s="25">
        <v>1</v>
      </c>
      <c r="Y193" s="26">
        <v>17645.597457627118</v>
      </c>
      <c r="Z193" s="26">
        <f t="shared" si="12"/>
        <v>194101.57203389829</v>
      </c>
      <c r="AA193" s="18"/>
      <c r="AB193" s="47">
        <f t="shared" si="13"/>
        <v>0</v>
      </c>
      <c r="AC193" s="51"/>
      <c r="AD193" s="51"/>
      <c r="AE193" s="89"/>
    </row>
    <row r="194" spans="1:31" s="71" customFormat="1" ht="33.75" x14ac:dyDescent="0.25">
      <c r="A194" s="23">
        <v>177</v>
      </c>
      <c r="B194" s="99"/>
      <c r="C194" s="81" t="s">
        <v>477</v>
      </c>
      <c r="D194" s="79" t="s">
        <v>478</v>
      </c>
      <c r="E194" s="80">
        <v>300</v>
      </c>
      <c r="F194" s="80">
        <v>16</v>
      </c>
      <c r="G194" s="80" t="s">
        <v>479</v>
      </c>
      <c r="H194" s="24" t="s">
        <v>172</v>
      </c>
      <c r="I194" s="22" t="s">
        <v>187</v>
      </c>
      <c r="J194" s="22" t="s">
        <v>187</v>
      </c>
      <c r="K194" s="22" t="s">
        <v>188</v>
      </c>
      <c r="L194" s="25">
        <f t="shared" si="6"/>
        <v>12</v>
      </c>
      <c r="M194" s="25">
        <v>1</v>
      </c>
      <c r="N194" s="25"/>
      <c r="O194" s="25">
        <v>2</v>
      </c>
      <c r="P194" s="25">
        <v>3</v>
      </c>
      <c r="Q194" s="25">
        <v>3</v>
      </c>
      <c r="R194" s="25"/>
      <c r="S194" s="25"/>
      <c r="T194" s="25"/>
      <c r="U194" s="25">
        <v>1</v>
      </c>
      <c r="V194" s="25"/>
      <c r="W194" s="25">
        <v>2</v>
      </c>
      <c r="X194" s="25"/>
      <c r="Y194" s="26">
        <v>38643.137711864401</v>
      </c>
      <c r="Z194" s="26">
        <f t="shared" si="12"/>
        <v>463717.65254237282</v>
      </c>
      <c r="AA194" s="18"/>
      <c r="AB194" s="47">
        <f t="shared" si="13"/>
        <v>0</v>
      </c>
      <c r="AC194" s="51"/>
      <c r="AD194" s="51"/>
      <c r="AE194" s="89"/>
    </row>
    <row r="195" spans="1:31" s="71" customFormat="1" ht="33.75" x14ac:dyDescent="0.25">
      <c r="A195" s="23">
        <v>178</v>
      </c>
      <c r="B195" s="99"/>
      <c r="C195" s="81" t="s">
        <v>121</v>
      </c>
      <c r="D195" s="79" t="s">
        <v>480</v>
      </c>
      <c r="E195" s="80">
        <v>200</v>
      </c>
      <c r="F195" s="80">
        <v>16</v>
      </c>
      <c r="G195" s="80" t="s">
        <v>481</v>
      </c>
      <c r="H195" s="24" t="s">
        <v>172</v>
      </c>
      <c r="I195" s="22" t="s">
        <v>187</v>
      </c>
      <c r="J195" s="22" t="s">
        <v>187</v>
      </c>
      <c r="K195" s="22" t="s">
        <v>188</v>
      </c>
      <c r="L195" s="25">
        <f t="shared" si="6"/>
        <v>4</v>
      </c>
      <c r="M195" s="25"/>
      <c r="N195" s="25"/>
      <c r="O195" s="25"/>
      <c r="P195" s="25"/>
      <c r="Q195" s="25">
        <v>1</v>
      </c>
      <c r="R195" s="25">
        <v>1</v>
      </c>
      <c r="S195" s="25"/>
      <c r="T195" s="25">
        <v>1</v>
      </c>
      <c r="U195" s="25">
        <v>1</v>
      </c>
      <c r="V195" s="25"/>
      <c r="W195" s="25"/>
      <c r="X195" s="25"/>
      <c r="Y195" s="26">
        <v>17863.99322033898</v>
      </c>
      <c r="Z195" s="26">
        <f t="shared" si="12"/>
        <v>71455.97288135592</v>
      </c>
      <c r="AA195" s="18"/>
      <c r="AB195" s="47">
        <f t="shared" si="13"/>
        <v>0</v>
      </c>
      <c r="AC195" s="51"/>
      <c r="AD195" s="51"/>
      <c r="AE195" s="89"/>
    </row>
    <row r="196" spans="1:31" s="71" customFormat="1" ht="33.75" x14ac:dyDescent="0.25">
      <c r="A196" s="23">
        <v>179</v>
      </c>
      <c r="B196" s="99"/>
      <c r="C196" s="81" t="s">
        <v>123</v>
      </c>
      <c r="D196" s="79" t="s">
        <v>384</v>
      </c>
      <c r="E196" s="80">
        <v>200</v>
      </c>
      <c r="F196" s="80">
        <v>10</v>
      </c>
      <c r="G196" s="80" t="s">
        <v>482</v>
      </c>
      <c r="H196" s="24" t="s">
        <v>172</v>
      </c>
      <c r="I196" s="22" t="s">
        <v>187</v>
      </c>
      <c r="J196" s="22" t="s">
        <v>187</v>
      </c>
      <c r="K196" s="22" t="s">
        <v>188</v>
      </c>
      <c r="L196" s="25">
        <f t="shared" si="6"/>
        <v>19</v>
      </c>
      <c r="M196" s="25">
        <v>5</v>
      </c>
      <c r="N196" s="25">
        <v>2</v>
      </c>
      <c r="O196" s="25">
        <v>1</v>
      </c>
      <c r="P196" s="25">
        <v>3</v>
      </c>
      <c r="Q196" s="25">
        <v>2</v>
      </c>
      <c r="R196" s="25"/>
      <c r="S196" s="25">
        <v>3</v>
      </c>
      <c r="T196" s="25">
        <v>2</v>
      </c>
      <c r="U196" s="25">
        <v>1</v>
      </c>
      <c r="V196" s="25"/>
      <c r="W196" s="25"/>
      <c r="X196" s="25"/>
      <c r="Y196" s="26">
        <v>15921.790960451979</v>
      </c>
      <c r="Z196" s="26">
        <f t="shared" si="12"/>
        <v>302514.02824858762</v>
      </c>
      <c r="AA196" s="18"/>
      <c r="AB196" s="47">
        <f t="shared" si="13"/>
        <v>0</v>
      </c>
      <c r="AC196" s="51"/>
      <c r="AD196" s="51"/>
      <c r="AE196" s="89">
        <f>SUM(Z185:Z196)</f>
        <v>1659326.0901129942</v>
      </c>
    </row>
    <row r="197" spans="1:31" s="71" customFormat="1" ht="33.75" x14ac:dyDescent="0.25">
      <c r="A197" s="45">
        <v>180</v>
      </c>
      <c r="B197" s="96">
        <v>24</v>
      </c>
      <c r="C197" s="48" t="s">
        <v>485</v>
      </c>
      <c r="D197" s="49" t="s">
        <v>486</v>
      </c>
      <c r="E197" s="90"/>
      <c r="F197" s="90"/>
      <c r="G197" s="69" t="s">
        <v>487</v>
      </c>
      <c r="H197" s="46" t="s">
        <v>172</v>
      </c>
      <c r="I197" s="28" t="s">
        <v>187</v>
      </c>
      <c r="J197" s="28" t="s">
        <v>187</v>
      </c>
      <c r="K197" s="28" t="s">
        <v>188</v>
      </c>
      <c r="L197" s="12">
        <f t="shared" si="6"/>
        <v>2</v>
      </c>
      <c r="M197" s="12"/>
      <c r="N197" s="12"/>
      <c r="O197" s="12"/>
      <c r="P197" s="12">
        <v>1</v>
      </c>
      <c r="Q197" s="12"/>
      <c r="R197" s="12"/>
      <c r="S197" s="12">
        <v>1</v>
      </c>
      <c r="T197" s="12"/>
      <c r="U197" s="12"/>
      <c r="V197" s="12"/>
      <c r="W197" s="12"/>
      <c r="X197" s="12"/>
      <c r="Y197" s="47">
        <v>46463.135593220344</v>
      </c>
      <c r="Z197" s="47">
        <f t="shared" si="12"/>
        <v>92926.271186440688</v>
      </c>
      <c r="AA197" s="18"/>
      <c r="AB197" s="47">
        <f t="shared" si="13"/>
        <v>0</v>
      </c>
      <c r="AC197" s="51"/>
      <c r="AD197" s="51"/>
      <c r="AE197" s="89"/>
    </row>
    <row r="198" spans="1:31" s="71" customFormat="1" ht="33.75" x14ac:dyDescent="0.25">
      <c r="A198" s="45">
        <v>181</v>
      </c>
      <c r="B198" s="97"/>
      <c r="C198" s="48" t="s">
        <v>488</v>
      </c>
      <c r="D198" s="49" t="s">
        <v>489</v>
      </c>
      <c r="E198" s="90"/>
      <c r="F198" s="90"/>
      <c r="G198" s="69" t="s">
        <v>490</v>
      </c>
      <c r="H198" s="46" t="s">
        <v>172</v>
      </c>
      <c r="I198" s="28" t="s">
        <v>187</v>
      </c>
      <c r="J198" s="28" t="s">
        <v>187</v>
      </c>
      <c r="K198" s="28" t="s">
        <v>188</v>
      </c>
      <c r="L198" s="12">
        <f t="shared" si="6"/>
        <v>8</v>
      </c>
      <c r="M198" s="12">
        <v>1</v>
      </c>
      <c r="N198" s="12"/>
      <c r="O198" s="12">
        <v>2</v>
      </c>
      <c r="P198" s="12">
        <v>1</v>
      </c>
      <c r="Q198" s="12">
        <v>1</v>
      </c>
      <c r="R198" s="12"/>
      <c r="S198" s="12">
        <v>1</v>
      </c>
      <c r="T198" s="12">
        <v>1</v>
      </c>
      <c r="U198" s="12"/>
      <c r="V198" s="12"/>
      <c r="W198" s="12">
        <v>1</v>
      </c>
      <c r="X198" s="12"/>
      <c r="Y198" s="47">
        <v>14835.326146892652</v>
      </c>
      <c r="Z198" s="47">
        <f t="shared" ref="Z198:Z210" si="18">Y198*L198</f>
        <v>118682.60917514122</v>
      </c>
      <c r="AA198" s="18"/>
      <c r="AB198" s="47">
        <f t="shared" ref="AB198:AB210" si="19">AA198*L198</f>
        <v>0</v>
      </c>
      <c r="AC198" s="51"/>
      <c r="AD198" s="51"/>
      <c r="AE198" s="89"/>
    </row>
    <row r="199" spans="1:31" s="71" customFormat="1" ht="33.75" x14ac:dyDescent="0.25">
      <c r="A199" s="45">
        <v>182</v>
      </c>
      <c r="B199" s="97"/>
      <c r="C199" s="48" t="s">
        <v>491</v>
      </c>
      <c r="D199" s="49" t="s">
        <v>492</v>
      </c>
      <c r="E199" s="90"/>
      <c r="F199" s="90"/>
      <c r="G199" s="69" t="s">
        <v>493</v>
      </c>
      <c r="H199" s="46" t="s">
        <v>172</v>
      </c>
      <c r="I199" s="28" t="s">
        <v>187</v>
      </c>
      <c r="J199" s="28" t="s">
        <v>187</v>
      </c>
      <c r="K199" s="28" t="s">
        <v>188</v>
      </c>
      <c r="L199" s="12">
        <f t="shared" si="6"/>
        <v>1</v>
      </c>
      <c r="M199" s="12"/>
      <c r="N199" s="12"/>
      <c r="O199" s="12"/>
      <c r="P199" s="12"/>
      <c r="Q199" s="12"/>
      <c r="R199" s="12"/>
      <c r="S199" s="12"/>
      <c r="T199" s="12">
        <v>1</v>
      </c>
      <c r="U199" s="12"/>
      <c r="V199" s="12"/>
      <c r="W199" s="12"/>
      <c r="X199" s="12"/>
      <c r="Y199" s="47">
        <v>35295.127118644072</v>
      </c>
      <c r="Z199" s="47">
        <f t="shared" si="18"/>
        <v>35295.127118644072</v>
      </c>
      <c r="AA199" s="18"/>
      <c r="AB199" s="47">
        <f t="shared" si="19"/>
        <v>0</v>
      </c>
      <c r="AC199" s="51"/>
      <c r="AD199" s="51"/>
      <c r="AE199" s="89"/>
    </row>
    <row r="200" spans="1:31" s="71" customFormat="1" ht="33.75" x14ac:dyDescent="0.25">
      <c r="A200" s="45">
        <v>183</v>
      </c>
      <c r="B200" s="97"/>
      <c r="C200" s="48" t="s">
        <v>495</v>
      </c>
      <c r="D200" s="49" t="s">
        <v>496</v>
      </c>
      <c r="E200" s="90"/>
      <c r="F200" s="90"/>
      <c r="G200" s="69" t="s">
        <v>497</v>
      </c>
      <c r="H200" s="46" t="s">
        <v>172</v>
      </c>
      <c r="I200" s="28" t="s">
        <v>187</v>
      </c>
      <c r="J200" s="28" t="s">
        <v>187</v>
      </c>
      <c r="K200" s="28" t="s">
        <v>188</v>
      </c>
      <c r="L200" s="12">
        <f t="shared" si="6"/>
        <v>8</v>
      </c>
      <c r="M200" s="12">
        <v>3</v>
      </c>
      <c r="N200" s="12">
        <v>2</v>
      </c>
      <c r="O200" s="12">
        <v>1</v>
      </c>
      <c r="P200" s="12"/>
      <c r="Q200" s="12">
        <v>1</v>
      </c>
      <c r="R200" s="12"/>
      <c r="S200" s="12"/>
      <c r="T200" s="12">
        <v>1</v>
      </c>
      <c r="U200" s="12"/>
      <c r="V200" s="12"/>
      <c r="W200" s="12"/>
      <c r="X200" s="12"/>
      <c r="Y200" s="47">
        <v>7972.8116112994348</v>
      </c>
      <c r="Z200" s="47">
        <f t="shared" si="18"/>
        <v>63782.492890395479</v>
      </c>
      <c r="AA200" s="18"/>
      <c r="AB200" s="47">
        <f t="shared" si="19"/>
        <v>0</v>
      </c>
      <c r="AC200" s="51"/>
      <c r="AD200" s="51"/>
      <c r="AE200" s="89"/>
    </row>
    <row r="201" spans="1:31" s="71" customFormat="1" ht="33.75" x14ac:dyDescent="0.25">
      <c r="A201" s="45">
        <v>184</v>
      </c>
      <c r="B201" s="97"/>
      <c r="C201" s="48" t="s">
        <v>498</v>
      </c>
      <c r="D201" s="49" t="s">
        <v>499</v>
      </c>
      <c r="E201" s="90"/>
      <c r="F201" s="90"/>
      <c r="G201" s="69" t="s">
        <v>500</v>
      </c>
      <c r="H201" s="46" t="s">
        <v>172</v>
      </c>
      <c r="I201" s="28" t="s">
        <v>187</v>
      </c>
      <c r="J201" s="28" t="s">
        <v>187</v>
      </c>
      <c r="K201" s="28" t="s">
        <v>188</v>
      </c>
      <c r="L201" s="12">
        <f t="shared" si="6"/>
        <v>6</v>
      </c>
      <c r="M201" s="12"/>
      <c r="N201" s="12"/>
      <c r="O201" s="12"/>
      <c r="P201" s="12"/>
      <c r="Q201" s="12"/>
      <c r="R201" s="12">
        <v>3</v>
      </c>
      <c r="S201" s="12">
        <v>1</v>
      </c>
      <c r="T201" s="12">
        <v>2</v>
      </c>
      <c r="U201" s="12"/>
      <c r="V201" s="12"/>
      <c r="W201" s="12"/>
      <c r="X201" s="12"/>
      <c r="Y201" s="47">
        <v>4580.7203389830511</v>
      </c>
      <c r="Z201" s="47">
        <f t="shared" si="18"/>
        <v>27484.322033898308</v>
      </c>
      <c r="AA201" s="18"/>
      <c r="AB201" s="47">
        <f t="shared" si="19"/>
        <v>0</v>
      </c>
      <c r="AC201" s="51"/>
      <c r="AD201" s="51"/>
      <c r="AE201" s="89"/>
    </row>
    <row r="202" spans="1:31" s="71" customFormat="1" ht="33.75" x14ac:dyDescent="0.25">
      <c r="A202" s="45">
        <v>185</v>
      </c>
      <c r="B202" s="98"/>
      <c r="C202" s="48" t="s">
        <v>501</v>
      </c>
      <c r="D202" s="49" t="s">
        <v>502</v>
      </c>
      <c r="E202" s="90"/>
      <c r="F202" s="90"/>
      <c r="G202" s="69" t="s">
        <v>503</v>
      </c>
      <c r="H202" s="46" t="s">
        <v>172</v>
      </c>
      <c r="I202" s="28" t="s">
        <v>187</v>
      </c>
      <c r="J202" s="28" t="s">
        <v>187</v>
      </c>
      <c r="K202" s="28" t="s">
        <v>188</v>
      </c>
      <c r="L202" s="12">
        <f t="shared" si="6"/>
        <v>5</v>
      </c>
      <c r="M202" s="12"/>
      <c r="N202" s="12">
        <v>1</v>
      </c>
      <c r="O202" s="12"/>
      <c r="P202" s="12"/>
      <c r="Q202" s="12"/>
      <c r="R202" s="12">
        <v>1</v>
      </c>
      <c r="S202" s="12">
        <v>2</v>
      </c>
      <c r="T202" s="12"/>
      <c r="U202" s="12"/>
      <c r="V202" s="12">
        <v>1</v>
      </c>
      <c r="W202" s="12"/>
      <c r="X202" s="12"/>
      <c r="Y202" s="47">
        <v>8331.5677966101703</v>
      </c>
      <c r="Z202" s="47">
        <f t="shared" si="18"/>
        <v>41657.838983050853</v>
      </c>
      <c r="AA202" s="18"/>
      <c r="AB202" s="47">
        <f t="shared" si="19"/>
        <v>0</v>
      </c>
      <c r="AC202" s="51"/>
      <c r="AD202" s="51"/>
      <c r="AE202" s="89">
        <f>SUM(Z197:Z202)</f>
        <v>379828.66138757061</v>
      </c>
    </row>
    <row r="203" spans="1:31" s="71" customFormat="1" x14ac:dyDescent="0.25">
      <c r="A203" s="59"/>
      <c r="B203" s="60"/>
      <c r="C203" s="82"/>
      <c r="D203" s="83"/>
      <c r="E203" s="84"/>
      <c r="F203" s="84"/>
      <c r="G203" s="84"/>
      <c r="H203" s="63"/>
      <c r="I203" s="62"/>
      <c r="J203" s="62"/>
      <c r="K203" s="62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53"/>
      <c r="Z203" s="53"/>
      <c r="AA203" s="53"/>
      <c r="AB203" s="53"/>
      <c r="AC203" s="65"/>
      <c r="AD203" s="65"/>
      <c r="AE203" s="89"/>
    </row>
    <row r="204" spans="1:31" s="71" customFormat="1" ht="33.75" x14ac:dyDescent="0.25">
      <c r="A204" s="23">
        <v>186</v>
      </c>
      <c r="B204" s="92">
        <v>25</v>
      </c>
      <c r="C204" s="81" t="s">
        <v>102</v>
      </c>
      <c r="D204" s="79" t="s">
        <v>519</v>
      </c>
      <c r="E204" s="80">
        <v>300</v>
      </c>
      <c r="F204" s="80">
        <v>10</v>
      </c>
      <c r="G204" s="80" t="s">
        <v>504</v>
      </c>
      <c r="H204" s="24" t="s">
        <v>172</v>
      </c>
      <c r="I204" s="22" t="s">
        <v>179</v>
      </c>
      <c r="J204" s="22" t="s">
        <v>179</v>
      </c>
      <c r="K204" s="22" t="s">
        <v>181</v>
      </c>
      <c r="L204" s="25">
        <f t="shared" si="6"/>
        <v>2</v>
      </c>
      <c r="M204" s="25"/>
      <c r="N204" s="25"/>
      <c r="O204" s="25"/>
      <c r="P204" s="25">
        <v>1</v>
      </c>
      <c r="Q204" s="25"/>
      <c r="R204" s="25">
        <v>1</v>
      </c>
      <c r="S204" s="25"/>
      <c r="T204" s="25"/>
      <c r="U204" s="25"/>
      <c r="V204" s="25"/>
      <c r="W204" s="25"/>
      <c r="X204" s="25"/>
      <c r="Y204" s="26">
        <v>40469.519999999997</v>
      </c>
      <c r="Z204" s="26">
        <f t="shared" si="18"/>
        <v>80939.039999999994</v>
      </c>
      <c r="AA204" s="18"/>
      <c r="AB204" s="47">
        <f t="shared" si="19"/>
        <v>0</v>
      </c>
      <c r="AC204" s="51"/>
      <c r="AD204" s="51"/>
      <c r="AE204" s="89"/>
    </row>
    <row r="205" spans="1:31" s="71" customFormat="1" ht="33.75" x14ac:dyDescent="0.25">
      <c r="A205" s="23">
        <v>187</v>
      </c>
      <c r="B205" s="93"/>
      <c r="C205" s="81" t="s">
        <v>505</v>
      </c>
      <c r="D205" s="79" t="s">
        <v>399</v>
      </c>
      <c r="E205" s="80">
        <v>400</v>
      </c>
      <c r="F205" s="80">
        <v>10</v>
      </c>
      <c r="G205" s="80" t="s">
        <v>506</v>
      </c>
      <c r="H205" s="24" t="s">
        <v>172</v>
      </c>
      <c r="I205" s="22" t="s">
        <v>179</v>
      </c>
      <c r="J205" s="22" t="s">
        <v>179</v>
      </c>
      <c r="K205" s="22" t="s">
        <v>181</v>
      </c>
      <c r="L205" s="25">
        <f t="shared" si="6"/>
        <v>3</v>
      </c>
      <c r="M205" s="25"/>
      <c r="N205" s="25"/>
      <c r="O205" s="25"/>
      <c r="P205" s="25">
        <v>2</v>
      </c>
      <c r="Q205" s="25">
        <v>1</v>
      </c>
      <c r="R205" s="25"/>
      <c r="S205" s="25"/>
      <c r="T205" s="25"/>
      <c r="U205" s="25"/>
      <c r="V205" s="25"/>
      <c r="W205" s="25"/>
      <c r="X205" s="25"/>
      <c r="Y205" s="26">
        <v>125334.25</v>
      </c>
      <c r="Z205" s="26">
        <f t="shared" si="18"/>
        <v>376002.75</v>
      </c>
      <c r="AA205" s="18"/>
      <c r="AB205" s="47">
        <f t="shared" si="19"/>
        <v>0</v>
      </c>
      <c r="AC205" s="51"/>
      <c r="AD205" s="51"/>
      <c r="AE205" s="89"/>
    </row>
    <row r="206" spans="1:31" s="71" customFormat="1" ht="33.75" x14ac:dyDescent="0.25">
      <c r="A206" s="23">
        <v>188</v>
      </c>
      <c r="B206" s="93"/>
      <c r="C206" s="81" t="s">
        <v>126</v>
      </c>
      <c r="D206" s="79" t="s">
        <v>520</v>
      </c>
      <c r="E206" s="80">
        <v>100</v>
      </c>
      <c r="F206" s="80">
        <v>10</v>
      </c>
      <c r="G206" s="80" t="s">
        <v>507</v>
      </c>
      <c r="H206" s="24" t="s">
        <v>172</v>
      </c>
      <c r="I206" s="22" t="s">
        <v>179</v>
      </c>
      <c r="J206" s="22" t="s">
        <v>179</v>
      </c>
      <c r="K206" s="22" t="s">
        <v>181</v>
      </c>
      <c r="L206" s="25">
        <f t="shared" si="6"/>
        <v>12</v>
      </c>
      <c r="M206" s="25"/>
      <c r="N206" s="25"/>
      <c r="O206" s="25"/>
      <c r="P206" s="25">
        <v>2</v>
      </c>
      <c r="Q206" s="25">
        <v>3</v>
      </c>
      <c r="R206" s="25">
        <v>2</v>
      </c>
      <c r="S206" s="25">
        <v>2</v>
      </c>
      <c r="T206" s="25">
        <v>3</v>
      </c>
      <c r="U206" s="25"/>
      <c r="V206" s="25"/>
      <c r="W206" s="25"/>
      <c r="X206" s="25"/>
      <c r="Y206" s="26">
        <v>7635.67</v>
      </c>
      <c r="Z206" s="26">
        <f t="shared" si="18"/>
        <v>91628.040000000008</v>
      </c>
      <c r="AA206" s="18"/>
      <c r="AB206" s="47">
        <f t="shared" si="19"/>
        <v>0</v>
      </c>
      <c r="AC206" s="51"/>
      <c r="AD206" s="51"/>
      <c r="AE206" s="89"/>
    </row>
    <row r="207" spans="1:31" s="71" customFormat="1" ht="33.75" x14ac:dyDescent="0.25">
      <c r="A207" s="23">
        <v>189</v>
      </c>
      <c r="B207" s="93"/>
      <c r="C207" s="81" t="s">
        <v>128</v>
      </c>
      <c r="D207" s="79" t="s">
        <v>521</v>
      </c>
      <c r="E207" s="80">
        <v>80</v>
      </c>
      <c r="F207" s="80">
        <v>10</v>
      </c>
      <c r="G207" s="80" t="s">
        <v>507</v>
      </c>
      <c r="H207" s="24" t="s">
        <v>172</v>
      </c>
      <c r="I207" s="22" t="s">
        <v>179</v>
      </c>
      <c r="J207" s="22" t="s">
        <v>179</v>
      </c>
      <c r="K207" s="22" t="s">
        <v>181</v>
      </c>
      <c r="L207" s="25">
        <f t="shared" si="6"/>
        <v>13</v>
      </c>
      <c r="M207" s="25"/>
      <c r="N207" s="25"/>
      <c r="O207" s="25"/>
      <c r="P207" s="25">
        <v>5</v>
      </c>
      <c r="Q207" s="25">
        <v>4</v>
      </c>
      <c r="R207" s="25">
        <v>3</v>
      </c>
      <c r="S207" s="25">
        <v>1</v>
      </c>
      <c r="T207" s="25"/>
      <c r="U207" s="25"/>
      <c r="V207" s="25"/>
      <c r="W207" s="25"/>
      <c r="X207" s="25"/>
      <c r="Y207" s="26">
        <v>6601.7</v>
      </c>
      <c r="Z207" s="26">
        <f t="shared" si="18"/>
        <v>85822.099999999991</v>
      </c>
      <c r="AA207" s="18"/>
      <c r="AB207" s="47">
        <f t="shared" si="19"/>
        <v>0</v>
      </c>
      <c r="AC207" s="51"/>
      <c r="AD207" s="51"/>
      <c r="AE207" s="89"/>
    </row>
    <row r="208" spans="1:31" s="71" customFormat="1" ht="33.75" x14ac:dyDescent="0.25">
      <c r="A208" s="23">
        <v>190</v>
      </c>
      <c r="B208" s="93"/>
      <c r="C208" s="81" t="s">
        <v>129</v>
      </c>
      <c r="D208" s="79" t="s">
        <v>522</v>
      </c>
      <c r="E208" s="80">
        <v>150</v>
      </c>
      <c r="F208" s="80">
        <v>10</v>
      </c>
      <c r="G208" s="80" t="s">
        <v>507</v>
      </c>
      <c r="H208" s="24" t="s">
        <v>172</v>
      </c>
      <c r="I208" s="22" t="s">
        <v>179</v>
      </c>
      <c r="J208" s="22" t="s">
        <v>179</v>
      </c>
      <c r="K208" s="22" t="s">
        <v>181</v>
      </c>
      <c r="L208" s="25">
        <f t="shared" si="6"/>
        <v>25</v>
      </c>
      <c r="M208" s="25"/>
      <c r="N208" s="25"/>
      <c r="O208" s="25"/>
      <c r="P208" s="25">
        <v>5</v>
      </c>
      <c r="Q208" s="25">
        <v>4</v>
      </c>
      <c r="R208" s="25">
        <v>6</v>
      </c>
      <c r="S208" s="25">
        <v>4</v>
      </c>
      <c r="T208" s="25">
        <v>4</v>
      </c>
      <c r="U208" s="25">
        <v>2</v>
      </c>
      <c r="V208" s="25"/>
      <c r="W208" s="25"/>
      <c r="X208" s="25"/>
      <c r="Y208" s="26">
        <v>12367.82</v>
      </c>
      <c r="Z208" s="26">
        <f t="shared" si="18"/>
        <v>309195.5</v>
      </c>
      <c r="AA208" s="18"/>
      <c r="AB208" s="47">
        <f t="shared" si="19"/>
        <v>0</v>
      </c>
      <c r="AC208" s="51"/>
      <c r="AD208" s="51"/>
      <c r="AE208" s="89"/>
    </row>
    <row r="209" spans="1:38" s="71" customFormat="1" ht="33.75" x14ac:dyDescent="0.25">
      <c r="A209" s="23">
        <v>191</v>
      </c>
      <c r="B209" s="93"/>
      <c r="C209" s="81" t="s">
        <v>508</v>
      </c>
      <c r="D209" s="79" t="s">
        <v>523</v>
      </c>
      <c r="E209" s="80">
        <v>200</v>
      </c>
      <c r="F209" s="80">
        <v>10</v>
      </c>
      <c r="G209" s="80" t="s">
        <v>507</v>
      </c>
      <c r="H209" s="24" t="s">
        <v>172</v>
      </c>
      <c r="I209" s="22" t="s">
        <v>179</v>
      </c>
      <c r="J209" s="22" t="s">
        <v>179</v>
      </c>
      <c r="K209" s="22" t="s">
        <v>181</v>
      </c>
      <c r="L209" s="25">
        <f t="shared" si="6"/>
        <v>10</v>
      </c>
      <c r="M209" s="25"/>
      <c r="N209" s="25"/>
      <c r="O209" s="25"/>
      <c r="P209" s="25">
        <v>2</v>
      </c>
      <c r="Q209" s="25">
        <v>2</v>
      </c>
      <c r="R209" s="25">
        <v>2</v>
      </c>
      <c r="S209" s="25">
        <v>2</v>
      </c>
      <c r="T209" s="25">
        <v>2</v>
      </c>
      <c r="U209" s="25"/>
      <c r="V209" s="25"/>
      <c r="W209" s="25"/>
      <c r="X209" s="25"/>
      <c r="Y209" s="26">
        <v>18560.21</v>
      </c>
      <c r="Z209" s="26">
        <f t="shared" si="18"/>
        <v>185602.09999999998</v>
      </c>
      <c r="AA209" s="18"/>
      <c r="AB209" s="47">
        <f t="shared" si="19"/>
        <v>0</v>
      </c>
      <c r="AC209" s="51"/>
      <c r="AD209" s="51"/>
      <c r="AE209" s="89"/>
    </row>
    <row r="210" spans="1:38" s="71" customFormat="1" ht="33.75" x14ac:dyDescent="0.25">
      <c r="A210" s="23">
        <v>192</v>
      </c>
      <c r="B210" s="94"/>
      <c r="C210" s="81" t="s">
        <v>509</v>
      </c>
      <c r="D210" s="79" t="s">
        <v>524</v>
      </c>
      <c r="E210" s="80">
        <v>250</v>
      </c>
      <c r="F210" s="80">
        <v>10</v>
      </c>
      <c r="G210" s="80" t="s">
        <v>504</v>
      </c>
      <c r="H210" s="24" t="s">
        <v>172</v>
      </c>
      <c r="I210" s="22" t="s">
        <v>179</v>
      </c>
      <c r="J210" s="22" t="s">
        <v>179</v>
      </c>
      <c r="K210" s="22" t="s">
        <v>181</v>
      </c>
      <c r="L210" s="25">
        <f t="shared" si="6"/>
        <v>4</v>
      </c>
      <c r="M210" s="25"/>
      <c r="N210" s="25"/>
      <c r="O210" s="25"/>
      <c r="P210" s="25">
        <v>2</v>
      </c>
      <c r="Q210" s="25"/>
      <c r="R210" s="25">
        <v>2</v>
      </c>
      <c r="S210" s="25"/>
      <c r="T210" s="25"/>
      <c r="U210" s="25"/>
      <c r="V210" s="25"/>
      <c r="W210" s="25"/>
      <c r="X210" s="25"/>
      <c r="Y210" s="26">
        <v>33171.54</v>
      </c>
      <c r="Z210" s="26">
        <f t="shared" si="18"/>
        <v>132686.16</v>
      </c>
      <c r="AA210" s="18"/>
      <c r="AB210" s="47">
        <f t="shared" si="19"/>
        <v>0</v>
      </c>
      <c r="AC210" s="51"/>
      <c r="AD210" s="51"/>
      <c r="AE210" s="89">
        <f>SUM(Z204:Z210)</f>
        <v>1261875.6899999997</v>
      </c>
    </row>
    <row r="211" spans="1:38" s="71" customFormat="1" x14ac:dyDescent="0.25">
      <c r="A211" s="59"/>
      <c r="B211" s="60"/>
      <c r="C211" s="82"/>
      <c r="D211" s="83"/>
      <c r="E211" s="84"/>
      <c r="F211" s="84"/>
      <c r="G211" s="84"/>
      <c r="H211" s="63"/>
      <c r="I211" s="62"/>
      <c r="J211" s="62"/>
      <c r="K211" s="62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53"/>
      <c r="Z211" s="53"/>
      <c r="AA211" s="53"/>
      <c r="AB211" s="53"/>
      <c r="AC211" s="65"/>
      <c r="AD211" s="65"/>
      <c r="AE211" s="89"/>
    </row>
    <row r="212" spans="1:38" x14ac:dyDescent="0.25">
      <c r="A212" s="158"/>
      <c r="B212" s="158"/>
      <c r="C212" s="158"/>
      <c r="D212" s="159" t="s">
        <v>96</v>
      </c>
      <c r="E212" s="159"/>
      <c r="F212" s="159"/>
      <c r="G212" s="159"/>
      <c r="H212" s="159"/>
      <c r="I212" s="159"/>
      <c r="J212" s="159"/>
      <c r="K212" s="159"/>
      <c r="L212" s="5">
        <f>SUM(L13:L211)</f>
        <v>2078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0"/>
      <c r="Z212" s="70">
        <f>SUM(Z13:Z211)</f>
        <v>69850866.695811436</v>
      </c>
      <c r="AA212" s="50"/>
      <c r="AB212" s="50"/>
      <c r="AC212" s="13"/>
      <c r="AD212" s="13"/>
      <c r="AE212" s="87">
        <f>SUM(AE13:AE211)</f>
        <v>69850866.695811465</v>
      </c>
      <c r="AG212" s="14"/>
      <c r="AH212" s="14"/>
      <c r="AI212" s="14"/>
      <c r="AJ212" s="14"/>
      <c r="AK212" s="14"/>
      <c r="AL212" s="14"/>
    </row>
    <row r="213" spans="1:38" ht="13.5" thickBot="1" x14ac:dyDescent="0.3">
      <c r="A213" s="15"/>
      <c r="B213" s="3"/>
      <c r="C213" s="15"/>
      <c r="D213" s="15"/>
      <c r="E213" s="32"/>
      <c r="F213" s="32"/>
      <c r="G213" s="3"/>
      <c r="H213" s="15"/>
      <c r="I213" s="150"/>
      <c r="J213" s="150"/>
      <c r="K213" s="118"/>
      <c r="L213" s="118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15"/>
      <c r="Z213" s="15"/>
      <c r="AA213" s="15"/>
      <c r="AB213" s="15"/>
      <c r="AC213" s="15"/>
      <c r="AD213" s="15"/>
      <c r="AE213" s="76"/>
      <c r="AG213" s="14"/>
      <c r="AH213" s="14"/>
      <c r="AI213" s="14"/>
      <c r="AJ213" s="14"/>
      <c r="AK213" s="14"/>
      <c r="AL213" s="14"/>
    </row>
    <row r="214" spans="1:38" ht="13.5" thickBot="1" x14ac:dyDescent="0.3">
      <c r="A214" s="143" t="s">
        <v>17</v>
      </c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  <c r="AA214" s="144"/>
      <c r="AB214" s="144"/>
      <c r="AC214" s="144"/>
      <c r="AD214" s="148"/>
      <c r="AG214" s="14"/>
      <c r="AH214" s="1"/>
      <c r="AI214" s="1"/>
      <c r="AJ214" s="1"/>
      <c r="AK214" s="14"/>
      <c r="AL214" s="14"/>
    </row>
    <row r="215" spans="1:38" ht="13.5" thickBot="1" x14ac:dyDescent="0.3">
      <c r="A215" s="143" t="s">
        <v>18</v>
      </c>
      <c r="B215" s="144"/>
      <c r="C215" s="144"/>
      <c r="D215" s="144"/>
      <c r="E215" s="31"/>
      <c r="F215" s="31"/>
      <c r="G215" s="145" t="s">
        <v>93</v>
      </c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  <c r="AA215" s="146"/>
      <c r="AB215" s="146"/>
      <c r="AC215" s="146"/>
      <c r="AD215" s="147"/>
      <c r="AG215" s="14"/>
      <c r="AH215" s="14"/>
      <c r="AI215" s="14"/>
      <c r="AJ215" s="14"/>
      <c r="AK215" s="14"/>
      <c r="AL215" s="14"/>
    </row>
    <row r="216" spans="1:38" ht="13.5" thickBot="1" x14ac:dyDescent="0.3">
      <c r="A216" s="143" t="s">
        <v>19</v>
      </c>
      <c r="B216" s="144"/>
      <c r="C216" s="144"/>
      <c r="D216" s="144"/>
      <c r="E216" s="31"/>
      <c r="F216" s="31"/>
      <c r="G216" s="145" t="s">
        <v>20</v>
      </c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  <c r="Z216" s="146"/>
      <c r="AA216" s="146"/>
      <c r="AB216" s="146"/>
      <c r="AC216" s="146"/>
      <c r="AD216" s="147"/>
      <c r="AG216" s="14"/>
      <c r="AH216" s="14"/>
      <c r="AI216" s="14"/>
      <c r="AJ216" s="14"/>
      <c r="AK216" s="14"/>
      <c r="AL216" s="14"/>
    </row>
    <row r="217" spans="1:38" ht="13.5" thickBot="1" x14ac:dyDescent="0.3">
      <c r="A217" s="143" t="s">
        <v>21</v>
      </c>
      <c r="B217" s="144"/>
      <c r="C217" s="144"/>
      <c r="D217" s="144"/>
      <c r="E217" s="31"/>
      <c r="F217" s="31"/>
      <c r="G217" s="145" t="s">
        <v>22</v>
      </c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  <c r="AA217" s="146"/>
      <c r="AB217" s="146"/>
      <c r="AC217" s="146"/>
      <c r="AD217" s="147"/>
      <c r="AG217" s="14"/>
      <c r="AH217" s="14"/>
      <c r="AI217" s="14"/>
      <c r="AJ217" s="14"/>
      <c r="AK217" s="14"/>
      <c r="AL217" s="14"/>
    </row>
    <row r="218" spans="1:38" ht="13.5" thickBot="1" x14ac:dyDescent="0.3">
      <c r="A218" s="143" t="s">
        <v>23</v>
      </c>
      <c r="B218" s="144"/>
      <c r="C218" s="144"/>
      <c r="D218" s="144"/>
      <c r="E218" s="31"/>
      <c r="F218" s="31"/>
      <c r="G218" s="145" t="s">
        <v>24</v>
      </c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46"/>
      <c r="Y218" s="146"/>
      <c r="Z218" s="146"/>
      <c r="AA218" s="146"/>
      <c r="AB218" s="146"/>
      <c r="AC218" s="146"/>
      <c r="AD218" s="147"/>
    </row>
    <row r="219" spans="1:38" ht="13.5" thickBot="1" x14ac:dyDescent="0.3">
      <c r="A219" s="143" t="s">
        <v>25</v>
      </c>
      <c r="B219" s="144"/>
      <c r="C219" s="144"/>
      <c r="D219" s="144"/>
      <c r="E219" s="31"/>
      <c r="F219" s="31"/>
      <c r="G219" s="145" t="s">
        <v>26</v>
      </c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  <c r="AA219" s="146"/>
      <c r="AB219" s="146"/>
      <c r="AC219" s="146"/>
      <c r="AD219" s="147"/>
    </row>
    <row r="220" spans="1:38" ht="13.5" thickBot="1" x14ac:dyDescent="0.3">
      <c r="A220" s="15"/>
      <c r="B220" s="3"/>
      <c r="C220" s="15"/>
      <c r="D220" s="15"/>
      <c r="E220" s="32"/>
      <c r="F220" s="32"/>
      <c r="G220" s="7"/>
      <c r="H220" s="15"/>
      <c r="I220" s="149"/>
      <c r="J220" s="149"/>
      <c r="K220" s="146"/>
      <c r="L220" s="146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16"/>
      <c r="Z220" s="16"/>
      <c r="AA220" s="15"/>
      <c r="AB220" s="15"/>
      <c r="AC220" s="15"/>
      <c r="AD220" s="15"/>
      <c r="AE220" s="77"/>
    </row>
    <row r="221" spans="1:38" ht="13.5" thickBot="1" x14ac:dyDescent="0.3">
      <c r="A221" s="143" t="s">
        <v>27</v>
      </c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  <c r="AA221" s="144"/>
      <c r="AB221" s="144"/>
      <c r="AC221" s="144"/>
      <c r="AD221" s="148"/>
    </row>
    <row r="222" spans="1:38" ht="22.5" customHeight="1" thickBot="1" x14ac:dyDescent="0.3">
      <c r="A222" s="143" t="s">
        <v>28</v>
      </c>
      <c r="B222" s="144"/>
      <c r="C222" s="144"/>
      <c r="D222" s="144"/>
      <c r="E222" s="31"/>
      <c r="F222" s="31"/>
      <c r="G222" s="145" t="s">
        <v>29</v>
      </c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  <c r="Y222" s="146"/>
      <c r="Z222" s="146"/>
      <c r="AA222" s="146"/>
      <c r="AB222" s="146"/>
      <c r="AC222" s="146"/>
      <c r="AD222" s="147"/>
    </row>
    <row r="223" spans="1:38" ht="13.5" thickBot="1" x14ac:dyDescent="0.3">
      <c r="A223" s="143" t="s">
        <v>30</v>
      </c>
      <c r="B223" s="144"/>
      <c r="C223" s="144"/>
      <c r="D223" s="144"/>
      <c r="E223" s="31"/>
      <c r="F223" s="31"/>
      <c r="G223" s="145" t="s">
        <v>31</v>
      </c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46"/>
      <c r="Y223" s="146"/>
      <c r="Z223" s="146"/>
      <c r="AA223" s="146"/>
      <c r="AB223" s="146"/>
      <c r="AC223" s="146"/>
      <c r="AD223" s="147"/>
    </row>
    <row r="224" spans="1:38" ht="22.5" customHeight="1" thickBot="1" x14ac:dyDescent="0.3">
      <c r="A224" s="143" t="s">
        <v>32</v>
      </c>
      <c r="B224" s="144"/>
      <c r="C224" s="144"/>
      <c r="D224" s="144"/>
      <c r="E224" s="31"/>
      <c r="F224" s="31"/>
      <c r="G224" s="145" t="s">
        <v>33</v>
      </c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  <c r="AA224" s="146"/>
      <c r="AB224" s="146"/>
      <c r="AC224" s="146"/>
      <c r="AD224" s="147"/>
    </row>
    <row r="225" spans="1:30" s="8" customFormat="1" ht="13.5" thickBot="1" x14ac:dyDescent="0.3">
      <c r="A225" s="143" t="s">
        <v>34</v>
      </c>
      <c r="B225" s="144"/>
      <c r="C225" s="144"/>
      <c r="D225" s="144"/>
      <c r="E225" s="31"/>
      <c r="F225" s="31"/>
      <c r="G225" s="145" t="s">
        <v>35</v>
      </c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46"/>
      <c r="Y225" s="146"/>
      <c r="Z225" s="146"/>
      <c r="AA225" s="146"/>
      <c r="AB225" s="146"/>
      <c r="AC225" s="146"/>
      <c r="AD225" s="147"/>
    </row>
    <row r="226" spans="1:30" s="8" customFormat="1" ht="33.75" customHeight="1" thickBot="1" x14ac:dyDescent="0.3">
      <c r="A226" s="143" t="s">
        <v>36</v>
      </c>
      <c r="B226" s="144"/>
      <c r="C226" s="144"/>
      <c r="D226" s="144"/>
      <c r="E226" s="31"/>
      <c r="F226" s="31"/>
      <c r="G226" s="145" t="s">
        <v>37</v>
      </c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46"/>
      <c r="Y226" s="146"/>
      <c r="Z226" s="146"/>
      <c r="AA226" s="146"/>
      <c r="AB226" s="146"/>
      <c r="AC226" s="146"/>
      <c r="AD226" s="147"/>
    </row>
    <row r="227" spans="1:30" s="8" customFormat="1" ht="13.5" thickBot="1" x14ac:dyDescent="0.3">
      <c r="A227" s="143" t="s">
        <v>38</v>
      </c>
      <c r="B227" s="144"/>
      <c r="C227" s="144"/>
      <c r="D227" s="144"/>
      <c r="E227" s="31"/>
      <c r="F227" s="31"/>
      <c r="G227" s="145" t="s">
        <v>39</v>
      </c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46"/>
      <c r="Y227" s="146"/>
      <c r="Z227" s="146"/>
      <c r="AA227" s="146"/>
      <c r="AB227" s="146"/>
      <c r="AC227" s="146"/>
      <c r="AD227" s="147"/>
    </row>
    <row r="228" spans="1:30" s="8" customFormat="1" ht="22.5" customHeight="1" thickBot="1" x14ac:dyDescent="0.3">
      <c r="A228" s="143" t="s">
        <v>40</v>
      </c>
      <c r="B228" s="144"/>
      <c r="C228" s="144"/>
      <c r="D228" s="144"/>
      <c r="E228" s="31"/>
      <c r="F228" s="31"/>
      <c r="G228" s="145" t="s">
        <v>41</v>
      </c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46"/>
      <c r="Y228" s="146"/>
      <c r="Z228" s="146"/>
      <c r="AA228" s="146"/>
      <c r="AB228" s="146"/>
      <c r="AC228" s="146"/>
      <c r="AD228" s="147"/>
    </row>
    <row r="229" spans="1:30" s="8" customFormat="1" ht="22.5" customHeight="1" x14ac:dyDescent="0.25">
      <c r="A229" s="125" t="s">
        <v>42</v>
      </c>
      <c r="B229" s="126"/>
      <c r="C229" s="126"/>
      <c r="D229" s="126"/>
      <c r="E229" s="33"/>
      <c r="F229" s="33"/>
      <c r="G229" s="131" t="s">
        <v>43</v>
      </c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  <c r="AC229" s="132"/>
      <c r="AD229" s="133"/>
    </row>
    <row r="230" spans="1:30" s="8" customFormat="1" ht="13.5" thickBot="1" x14ac:dyDescent="0.3">
      <c r="A230" s="129"/>
      <c r="B230" s="130"/>
      <c r="C230" s="130"/>
      <c r="D230" s="130"/>
      <c r="E230" s="34"/>
      <c r="F230" s="34"/>
      <c r="G230" s="117" t="s">
        <v>44</v>
      </c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118"/>
      <c r="Z230" s="118"/>
      <c r="AA230" s="118"/>
      <c r="AB230" s="118"/>
      <c r="AC230" s="118"/>
      <c r="AD230" s="119"/>
    </row>
    <row r="231" spans="1:30" s="8" customFormat="1" ht="46.5" customHeight="1" x14ac:dyDescent="0.25">
      <c r="A231" s="125" t="s">
        <v>45</v>
      </c>
      <c r="B231" s="126"/>
      <c r="C231" s="126"/>
      <c r="D231" s="126"/>
      <c r="E231" s="33"/>
      <c r="F231" s="33"/>
      <c r="G231" s="131" t="s">
        <v>527</v>
      </c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  <c r="AC231" s="132"/>
      <c r="AD231" s="133"/>
    </row>
    <row r="232" spans="1:30" s="8" customFormat="1" ht="24" customHeight="1" x14ac:dyDescent="0.25">
      <c r="A232" s="127"/>
      <c r="B232" s="128"/>
      <c r="C232" s="128"/>
      <c r="D232" s="128"/>
      <c r="E232" s="41"/>
      <c r="F232" s="41"/>
      <c r="G232" s="134" t="s">
        <v>46</v>
      </c>
      <c r="H232" s="135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S232" s="135"/>
      <c r="T232" s="135"/>
      <c r="U232" s="135"/>
      <c r="V232" s="135"/>
      <c r="W232" s="135"/>
      <c r="X232" s="135"/>
      <c r="Y232" s="135"/>
      <c r="Z232" s="135"/>
      <c r="AA232" s="135"/>
      <c r="AB232" s="135"/>
      <c r="AC232" s="135"/>
      <c r="AD232" s="136"/>
    </row>
    <row r="233" spans="1:30" s="8" customFormat="1" x14ac:dyDescent="0.25">
      <c r="A233" s="127"/>
      <c r="B233" s="128"/>
      <c r="C233" s="128"/>
      <c r="D233" s="128"/>
      <c r="E233" s="41"/>
      <c r="F233" s="41"/>
      <c r="G233" s="134" t="s">
        <v>47</v>
      </c>
      <c r="H233" s="135"/>
      <c r="I233" s="135"/>
      <c r="J233" s="135"/>
      <c r="K233" s="135"/>
      <c r="L233" s="135"/>
      <c r="M233" s="135"/>
      <c r="N233" s="135"/>
      <c r="O233" s="135"/>
      <c r="P233" s="135"/>
      <c r="Q233" s="135"/>
      <c r="R233" s="135"/>
      <c r="S233" s="135"/>
      <c r="T233" s="135"/>
      <c r="U233" s="135"/>
      <c r="V233" s="135"/>
      <c r="W233" s="135"/>
      <c r="X233" s="135"/>
      <c r="Y233" s="135"/>
      <c r="Z233" s="135"/>
      <c r="AA233" s="135"/>
      <c r="AB233" s="135"/>
      <c r="AC233" s="135"/>
      <c r="AD233" s="136"/>
    </row>
    <row r="234" spans="1:30" s="8" customFormat="1" ht="24" customHeight="1" x14ac:dyDescent="0.25">
      <c r="A234" s="127"/>
      <c r="B234" s="128"/>
      <c r="C234" s="128"/>
      <c r="D234" s="128"/>
      <c r="E234" s="41"/>
      <c r="F234" s="41"/>
      <c r="G234" s="134" t="s">
        <v>48</v>
      </c>
      <c r="H234" s="135"/>
      <c r="I234" s="135"/>
      <c r="J234" s="135"/>
      <c r="K234" s="135"/>
      <c r="L234" s="135"/>
      <c r="M234" s="135"/>
      <c r="N234" s="135"/>
      <c r="O234" s="135"/>
      <c r="P234" s="135"/>
      <c r="Q234" s="135"/>
      <c r="R234" s="135"/>
      <c r="S234" s="135"/>
      <c r="T234" s="135"/>
      <c r="U234" s="135"/>
      <c r="V234" s="135"/>
      <c r="W234" s="135"/>
      <c r="X234" s="135"/>
      <c r="Y234" s="135"/>
      <c r="Z234" s="135"/>
      <c r="AA234" s="135"/>
      <c r="AB234" s="135"/>
      <c r="AC234" s="135"/>
      <c r="AD234" s="136"/>
    </row>
    <row r="235" spans="1:30" s="8" customFormat="1" x14ac:dyDescent="0.25">
      <c r="A235" s="127"/>
      <c r="B235" s="128"/>
      <c r="C235" s="128"/>
      <c r="D235" s="128"/>
      <c r="E235" s="41"/>
      <c r="F235" s="41"/>
      <c r="G235" s="134" t="s">
        <v>49</v>
      </c>
      <c r="H235" s="135"/>
      <c r="I235" s="135"/>
      <c r="J235" s="135"/>
      <c r="K235" s="135"/>
      <c r="L235" s="135"/>
      <c r="M235" s="135"/>
      <c r="N235" s="135"/>
      <c r="O235" s="135"/>
      <c r="P235" s="135"/>
      <c r="Q235" s="135"/>
      <c r="R235" s="135"/>
      <c r="S235" s="135"/>
      <c r="T235" s="135"/>
      <c r="U235" s="135"/>
      <c r="V235" s="135"/>
      <c r="W235" s="135"/>
      <c r="X235" s="135"/>
      <c r="Y235" s="135"/>
      <c r="Z235" s="135"/>
      <c r="AA235" s="135"/>
      <c r="AB235" s="135"/>
      <c r="AC235" s="135"/>
      <c r="AD235" s="136"/>
    </row>
    <row r="236" spans="1:30" s="8" customFormat="1" x14ac:dyDescent="0.25">
      <c r="A236" s="127"/>
      <c r="B236" s="128"/>
      <c r="C236" s="128"/>
      <c r="D236" s="128"/>
      <c r="E236" s="41"/>
      <c r="F236" s="41"/>
      <c r="G236" s="134" t="s">
        <v>50</v>
      </c>
      <c r="H236" s="135"/>
      <c r="I236" s="135"/>
      <c r="J236" s="135"/>
      <c r="K236" s="135"/>
      <c r="L236" s="135"/>
      <c r="M236" s="135"/>
      <c r="N236" s="135"/>
      <c r="O236" s="135"/>
      <c r="P236" s="135"/>
      <c r="Q236" s="135"/>
      <c r="R236" s="135"/>
      <c r="S236" s="135"/>
      <c r="T236" s="135"/>
      <c r="U236" s="135"/>
      <c r="V236" s="135"/>
      <c r="W236" s="135"/>
      <c r="X236" s="135"/>
      <c r="Y236" s="135"/>
      <c r="Z236" s="135"/>
      <c r="AA236" s="135"/>
      <c r="AB236" s="135"/>
      <c r="AC236" s="135"/>
      <c r="AD236" s="136"/>
    </row>
    <row r="237" spans="1:30" s="8" customFormat="1" x14ac:dyDescent="0.25">
      <c r="A237" s="127"/>
      <c r="B237" s="128"/>
      <c r="C237" s="128"/>
      <c r="D237" s="128"/>
      <c r="E237" s="41"/>
      <c r="F237" s="41"/>
      <c r="G237" s="134" t="s">
        <v>51</v>
      </c>
      <c r="H237" s="135"/>
      <c r="I237" s="135"/>
      <c r="J237" s="135"/>
      <c r="K237" s="135"/>
      <c r="L237" s="135"/>
      <c r="M237" s="135"/>
      <c r="N237" s="135"/>
      <c r="O237" s="135"/>
      <c r="P237" s="135"/>
      <c r="Q237" s="135"/>
      <c r="R237" s="135"/>
      <c r="S237" s="135"/>
      <c r="T237" s="135"/>
      <c r="U237" s="135"/>
      <c r="V237" s="135"/>
      <c r="W237" s="135"/>
      <c r="X237" s="135"/>
      <c r="Y237" s="135"/>
      <c r="Z237" s="135"/>
      <c r="AA237" s="135"/>
      <c r="AB237" s="135"/>
      <c r="AC237" s="135"/>
      <c r="AD237" s="136"/>
    </row>
    <row r="238" spans="1:30" s="8" customFormat="1" x14ac:dyDescent="0.25">
      <c r="A238" s="127"/>
      <c r="B238" s="128"/>
      <c r="C238" s="128"/>
      <c r="D238" s="128"/>
      <c r="E238" s="41"/>
      <c r="F238" s="41"/>
      <c r="G238" s="134" t="s">
        <v>52</v>
      </c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5"/>
      <c r="AB238" s="135"/>
      <c r="AC238" s="135"/>
      <c r="AD238" s="136"/>
    </row>
    <row r="239" spans="1:30" s="8" customFormat="1" x14ac:dyDescent="0.25">
      <c r="A239" s="127"/>
      <c r="B239" s="128"/>
      <c r="C239" s="128"/>
      <c r="D239" s="128"/>
      <c r="E239" s="41"/>
      <c r="F239" s="41"/>
      <c r="G239" s="134" t="s">
        <v>53</v>
      </c>
      <c r="H239" s="135"/>
      <c r="I239" s="135"/>
      <c r="J239" s="135"/>
      <c r="K239" s="135"/>
      <c r="L239" s="135"/>
      <c r="M239" s="135"/>
      <c r="N239" s="135"/>
      <c r="O239" s="135"/>
      <c r="P239" s="135"/>
      <c r="Q239" s="135"/>
      <c r="R239" s="135"/>
      <c r="S239" s="135"/>
      <c r="T239" s="135"/>
      <c r="U239" s="135"/>
      <c r="V239" s="135"/>
      <c r="W239" s="135"/>
      <c r="X239" s="135"/>
      <c r="Y239" s="135"/>
      <c r="Z239" s="135"/>
      <c r="AA239" s="135"/>
      <c r="AB239" s="135"/>
      <c r="AC239" s="135"/>
      <c r="AD239" s="136"/>
    </row>
    <row r="240" spans="1:30" s="8" customFormat="1" ht="13.5" thickBot="1" x14ac:dyDescent="0.3">
      <c r="A240" s="129"/>
      <c r="B240" s="130"/>
      <c r="C240" s="130"/>
      <c r="D240" s="130"/>
      <c r="E240" s="34"/>
      <c r="F240" s="34"/>
      <c r="G240" s="117" t="s">
        <v>54</v>
      </c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  <c r="Y240" s="118"/>
      <c r="Z240" s="118"/>
      <c r="AA240" s="118"/>
      <c r="AB240" s="118"/>
      <c r="AC240" s="118"/>
      <c r="AD240" s="119"/>
    </row>
    <row r="241" spans="1:30" s="8" customFormat="1" x14ac:dyDescent="0.25">
      <c r="A241" s="102" t="s">
        <v>55</v>
      </c>
      <c r="B241" s="103"/>
      <c r="C241" s="103"/>
      <c r="D241" s="103"/>
      <c r="E241" s="36"/>
      <c r="F241" s="36"/>
      <c r="G241" s="108" t="s">
        <v>56</v>
      </c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  <c r="AB241" s="109"/>
      <c r="AC241" s="109"/>
      <c r="AD241" s="110"/>
    </row>
    <row r="242" spans="1:30" s="8" customFormat="1" x14ac:dyDescent="0.25">
      <c r="A242" s="104"/>
      <c r="B242" s="105"/>
      <c r="C242" s="105"/>
      <c r="D242" s="105"/>
      <c r="E242" s="37"/>
      <c r="F242" s="37"/>
      <c r="G242" s="111" t="s">
        <v>57</v>
      </c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2"/>
      <c r="AB242" s="112"/>
      <c r="AC242" s="112"/>
      <c r="AD242" s="113"/>
    </row>
    <row r="243" spans="1:30" s="8" customFormat="1" ht="22.5" customHeight="1" thickBot="1" x14ac:dyDescent="0.3">
      <c r="A243" s="106"/>
      <c r="B243" s="107"/>
      <c r="C243" s="107"/>
      <c r="D243" s="107"/>
      <c r="E243" s="38"/>
      <c r="F243" s="38"/>
      <c r="G243" s="114" t="s">
        <v>58</v>
      </c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  <c r="AA243" s="115"/>
      <c r="AB243" s="115"/>
      <c r="AC243" s="115"/>
      <c r="AD243" s="116"/>
    </row>
    <row r="244" spans="1:30" s="8" customFormat="1" ht="22.5" customHeight="1" thickBot="1" x14ac:dyDescent="0.3">
      <c r="A244" s="120" t="s">
        <v>59</v>
      </c>
      <c r="B244" s="121"/>
      <c r="C244" s="121"/>
      <c r="D244" s="121"/>
      <c r="E244" s="40"/>
      <c r="F244" s="40"/>
      <c r="G244" s="122" t="s">
        <v>60</v>
      </c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  <c r="Z244" s="123"/>
      <c r="AA244" s="123"/>
      <c r="AB244" s="123"/>
      <c r="AC244" s="123"/>
      <c r="AD244" s="124"/>
    </row>
    <row r="245" spans="1:30" s="8" customFormat="1" ht="13.5" thickBot="1" x14ac:dyDescent="0.3">
      <c r="A245" s="120" t="s">
        <v>61</v>
      </c>
      <c r="B245" s="121"/>
      <c r="C245" s="121"/>
      <c r="D245" s="121"/>
      <c r="E245" s="40"/>
      <c r="F245" s="40"/>
      <c r="G245" s="122" t="s">
        <v>62</v>
      </c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3"/>
      <c r="U245" s="123"/>
      <c r="V245" s="123"/>
      <c r="W245" s="123"/>
      <c r="X245" s="123"/>
      <c r="Y245" s="123"/>
      <c r="Z245" s="123"/>
      <c r="AA245" s="123"/>
      <c r="AB245" s="123"/>
      <c r="AC245" s="123"/>
      <c r="AD245" s="124"/>
    </row>
    <row r="246" spans="1:30" s="8" customFormat="1" ht="28.5" customHeight="1" thickBot="1" x14ac:dyDescent="0.3">
      <c r="A246" s="120" t="s">
        <v>63</v>
      </c>
      <c r="B246" s="121"/>
      <c r="C246" s="121"/>
      <c r="D246" s="121"/>
      <c r="E246" s="40"/>
      <c r="F246" s="40"/>
      <c r="G246" s="122" t="s">
        <v>64</v>
      </c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3"/>
      <c r="U246" s="123"/>
      <c r="V246" s="123"/>
      <c r="W246" s="123"/>
      <c r="X246" s="123"/>
      <c r="Y246" s="123"/>
      <c r="Z246" s="123"/>
      <c r="AA246" s="123"/>
      <c r="AB246" s="123"/>
      <c r="AC246" s="123"/>
      <c r="AD246" s="124"/>
    </row>
    <row r="247" spans="1:30" s="8" customFormat="1" x14ac:dyDescent="0.25">
      <c r="A247" s="102" t="s">
        <v>65</v>
      </c>
      <c r="B247" s="103"/>
      <c r="C247" s="103"/>
      <c r="D247" s="103"/>
      <c r="E247" s="36"/>
      <c r="F247" s="36"/>
      <c r="G247" s="108" t="s">
        <v>66</v>
      </c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  <c r="AA247" s="109"/>
      <c r="AB247" s="109"/>
      <c r="AC247" s="109"/>
      <c r="AD247" s="110"/>
    </row>
    <row r="248" spans="1:30" s="8" customFormat="1" x14ac:dyDescent="0.25">
      <c r="A248" s="104"/>
      <c r="B248" s="105"/>
      <c r="C248" s="105"/>
      <c r="D248" s="105"/>
      <c r="E248" s="37"/>
      <c r="F248" s="37"/>
      <c r="G248" s="111" t="s">
        <v>67</v>
      </c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2"/>
      <c r="Z248" s="112"/>
      <c r="AA248" s="112"/>
      <c r="AB248" s="112"/>
      <c r="AC248" s="112"/>
      <c r="AD248" s="113"/>
    </row>
    <row r="249" spans="1:30" s="8" customFormat="1" ht="13.5" thickBot="1" x14ac:dyDescent="0.3">
      <c r="A249" s="106"/>
      <c r="B249" s="107"/>
      <c r="C249" s="107"/>
      <c r="D249" s="107"/>
      <c r="E249" s="38"/>
      <c r="F249" s="38"/>
      <c r="G249" s="114" t="s">
        <v>68</v>
      </c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6"/>
    </row>
    <row r="250" spans="1:30" s="8" customFormat="1" ht="25.5" customHeight="1" x14ac:dyDescent="0.25">
      <c r="A250" s="102" t="s">
        <v>69</v>
      </c>
      <c r="B250" s="103"/>
      <c r="C250" s="103"/>
      <c r="D250" s="103"/>
      <c r="E250" s="36"/>
      <c r="F250" s="36"/>
      <c r="G250" s="108" t="s">
        <v>70</v>
      </c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  <c r="AB250" s="109"/>
      <c r="AC250" s="109"/>
      <c r="AD250" s="110"/>
    </row>
    <row r="251" spans="1:30" s="8" customFormat="1" x14ac:dyDescent="0.25">
      <c r="A251" s="104"/>
      <c r="B251" s="105"/>
      <c r="C251" s="105"/>
      <c r="D251" s="105"/>
      <c r="E251" s="37"/>
      <c r="F251" s="37"/>
      <c r="G251" s="111" t="s">
        <v>71</v>
      </c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2"/>
      <c r="Z251" s="112"/>
      <c r="AA251" s="112"/>
      <c r="AB251" s="112"/>
      <c r="AC251" s="112"/>
      <c r="AD251" s="113"/>
    </row>
    <row r="252" spans="1:30" s="8" customFormat="1" x14ac:dyDescent="0.25">
      <c r="A252" s="104"/>
      <c r="B252" s="105"/>
      <c r="C252" s="105"/>
      <c r="D252" s="105"/>
      <c r="E252" s="37"/>
      <c r="F252" s="37"/>
      <c r="G252" s="111" t="s">
        <v>72</v>
      </c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2"/>
      <c r="AB252" s="112"/>
      <c r="AC252" s="112"/>
      <c r="AD252" s="113"/>
    </row>
    <row r="253" spans="1:30" s="8" customFormat="1" x14ac:dyDescent="0.25">
      <c r="A253" s="104"/>
      <c r="B253" s="105"/>
      <c r="C253" s="105"/>
      <c r="D253" s="105"/>
      <c r="E253" s="37"/>
      <c r="F253" s="37"/>
      <c r="G253" s="111" t="s">
        <v>73</v>
      </c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113"/>
    </row>
    <row r="254" spans="1:30" s="8" customFormat="1" x14ac:dyDescent="0.25">
      <c r="A254" s="104"/>
      <c r="B254" s="105"/>
      <c r="C254" s="105"/>
      <c r="D254" s="105"/>
      <c r="E254" s="37"/>
      <c r="F254" s="37"/>
      <c r="G254" s="111" t="s">
        <v>74</v>
      </c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113"/>
    </row>
    <row r="255" spans="1:30" s="8" customFormat="1" ht="13.5" thickBot="1" x14ac:dyDescent="0.3">
      <c r="A255" s="106"/>
      <c r="B255" s="107"/>
      <c r="C255" s="107"/>
      <c r="D255" s="107"/>
      <c r="E255" s="38"/>
      <c r="F255" s="38"/>
      <c r="G255" s="114" t="s">
        <v>75</v>
      </c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15"/>
      <c r="AC255" s="115"/>
      <c r="AD255" s="116"/>
    </row>
    <row r="256" spans="1:30" s="8" customFormat="1" x14ac:dyDescent="0.25">
      <c r="A256" s="102" t="s">
        <v>76</v>
      </c>
      <c r="B256" s="103"/>
      <c r="C256" s="103"/>
      <c r="D256" s="103"/>
      <c r="E256" s="36"/>
      <c r="F256" s="36"/>
      <c r="G256" s="108" t="s">
        <v>77</v>
      </c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  <c r="AB256" s="109"/>
      <c r="AC256" s="109"/>
      <c r="AD256" s="110"/>
    </row>
    <row r="257" spans="1:31" x14ac:dyDescent="0.25">
      <c r="A257" s="104"/>
      <c r="B257" s="105"/>
      <c r="C257" s="105"/>
      <c r="D257" s="105"/>
      <c r="E257" s="37"/>
      <c r="F257" s="37"/>
      <c r="G257" s="111" t="s">
        <v>78</v>
      </c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112"/>
      <c r="Y257" s="112"/>
      <c r="Z257" s="112"/>
      <c r="AA257" s="112"/>
      <c r="AB257" s="112"/>
      <c r="AC257" s="112"/>
      <c r="AD257" s="113"/>
    </row>
    <row r="258" spans="1:31" ht="13.5" thickBot="1" x14ac:dyDescent="0.3">
      <c r="A258" s="106"/>
      <c r="B258" s="107"/>
      <c r="C258" s="107"/>
      <c r="D258" s="107"/>
      <c r="E258" s="38"/>
      <c r="F258" s="38"/>
      <c r="G258" s="114" t="s">
        <v>79</v>
      </c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15"/>
      <c r="AC258" s="115"/>
      <c r="AD258" s="116"/>
    </row>
    <row r="259" spans="1:31" x14ac:dyDescent="0.25">
      <c r="A259" s="102" t="s">
        <v>80</v>
      </c>
      <c r="B259" s="103"/>
      <c r="C259" s="103"/>
      <c r="D259" s="103"/>
      <c r="E259" s="36"/>
      <c r="F259" s="36"/>
      <c r="G259" s="108" t="s">
        <v>81</v>
      </c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10"/>
    </row>
    <row r="260" spans="1:31" x14ac:dyDescent="0.25">
      <c r="A260" s="104"/>
      <c r="B260" s="105"/>
      <c r="C260" s="105"/>
      <c r="D260" s="105"/>
      <c r="E260" s="37"/>
      <c r="F260" s="37"/>
      <c r="G260" s="111" t="s">
        <v>82</v>
      </c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2"/>
      <c r="AB260" s="112"/>
      <c r="AC260" s="112"/>
      <c r="AD260" s="113"/>
    </row>
    <row r="261" spans="1:31" x14ac:dyDescent="0.25">
      <c r="A261" s="104"/>
      <c r="B261" s="105"/>
      <c r="C261" s="105"/>
      <c r="D261" s="105"/>
      <c r="E261" s="37"/>
      <c r="F261" s="37"/>
      <c r="G261" s="111" t="s">
        <v>83</v>
      </c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112"/>
      <c r="X261" s="112"/>
      <c r="Y261" s="112"/>
      <c r="Z261" s="112"/>
      <c r="AA261" s="112"/>
      <c r="AB261" s="112"/>
      <c r="AC261" s="112"/>
      <c r="AD261" s="113"/>
    </row>
    <row r="262" spans="1:31" x14ac:dyDescent="0.25">
      <c r="A262" s="104"/>
      <c r="B262" s="105"/>
      <c r="C262" s="105"/>
      <c r="D262" s="105"/>
      <c r="E262" s="37"/>
      <c r="F262" s="37"/>
      <c r="G262" s="111" t="s">
        <v>84</v>
      </c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  <c r="X262" s="112"/>
      <c r="Y262" s="112"/>
      <c r="Z262" s="112"/>
      <c r="AA262" s="112"/>
      <c r="AB262" s="112"/>
      <c r="AC262" s="112"/>
      <c r="AD262" s="113"/>
    </row>
    <row r="263" spans="1:31" ht="13.5" thickBot="1" x14ac:dyDescent="0.3">
      <c r="A263" s="106"/>
      <c r="B263" s="107"/>
      <c r="C263" s="107"/>
      <c r="D263" s="107"/>
      <c r="E263" s="38"/>
      <c r="F263" s="38"/>
      <c r="G263" s="114" t="s">
        <v>85</v>
      </c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15"/>
      <c r="AC263" s="115"/>
      <c r="AD263" s="116"/>
    </row>
    <row r="264" spans="1:31" x14ac:dyDescent="0.25">
      <c r="A264" s="8" t="s">
        <v>86</v>
      </c>
      <c r="C264" s="109"/>
      <c r="D264" s="109"/>
      <c r="E264" s="39"/>
      <c r="F264" s="39"/>
      <c r="G264" s="4"/>
      <c r="I264" s="140"/>
      <c r="J264" s="140"/>
      <c r="K264" s="109"/>
      <c r="L264" s="109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17"/>
      <c r="Z264" s="17"/>
      <c r="AA264" s="14"/>
      <c r="AB264" s="14"/>
      <c r="AC264" s="14"/>
      <c r="AE264" s="74"/>
    </row>
    <row r="265" spans="1:31" x14ac:dyDescent="0.25">
      <c r="A265" s="112" t="s">
        <v>87</v>
      </c>
      <c r="B265" s="112"/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8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8"/>
    </row>
    <row r="266" spans="1:31" ht="25.5" x14ac:dyDescent="0.25">
      <c r="D266" s="112" t="s">
        <v>88</v>
      </c>
      <c r="E266" s="112"/>
      <c r="F266" s="112"/>
      <c r="G266" s="112"/>
      <c r="H266" s="2" t="s">
        <v>89</v>
      </c>
      <c r="I266" s="138"/>
      <c r="J266" s="138"/>
      <c r="K266" s="139"/>
      <c r="L266" s="139"/>
    </row>
    <row r="267" spans="1:31" x14ac:dyDescent="0.25">
      <c r="I267" s="138"/>
      <c r="J267" s="138"/>
      <c r="K267" s="112"/>
      <c r="L267" s="112"/>
    </row>
  </sheetData>
  <mergeCells count="133">
    <mergeCell ref="A212:C212"/>
    <mergeCell ref="D212:K212"/>
    <mergeCell ref="Z10:Z11"/>
    <mergeCell ref="B93:B96"/>
    <mergeCell ref="B97:B106"/>
    <mergeCell ref="B107:B117"/>
    <mergeCell ref="B56:B60"/>
    <mergeCell ref="B62:B66"/>
    <mergeCell ref="B67:B68"/>
    <mergeCell ref="B69:B80"/>
    <mergeCell ref="B82:B91"/>
    <mergeCell ref="B119:B122"/>
    <mergeCell ref="B134:B138"/>
    <mergeCell ref="B140:B152"/>
    <mergeCell ref="AD10:AD11"/>
    <mergeCell ref="Y10:Y11"/>
    <mergeCell ref="AA10:AA11"/>
    <mergeCell ref="AB10:AB11"/>
    <mergeCell ref="A10:A11"/>
    <mergeCell ref="C10:H10"/>
    <mergeCell ref="I10:I11"/>
    <mergeCell ref="J10:J11"/>
    <mergeCell ref="K10:K11"/>
    <mergeCell ref="L10:L11"/>
    <mergeCell ref="B10:B11"/>
    <mergeCell ref="AC10:AC11"/>
    <mergeCell ref="M10:X10"/>
    <mergeCell ref="A214:AD214"/>
    <mergeCell ref="A215:D215"/>
    <mergeCell ref="G215:AD215"/>
    <mergeCell ref="A216:D216"/>
    <mergeCell ref="G216:AD216"/>
    <mergeCell ref="A217:D217"/>
    <mergeCell ref="G217:AD217"/>
    <mergeCell ref="I213:J213"/>
    <mergeCell ref="K213:L213"/>
    <mergeCell ref="A221:AD221"/>
    <mergeCell ref="A222:D222"/>
    <mergeCell ref="G222:AD222"/>
    <mergeCell ref="A223:D223"/>
    <mergeCell ref="G223:AD223"/>
    <mergeCell ref="A218:D218"/>
    <mergeCell ref="G218:AD218"/>
    <mergeCell ref="A219:D219"/>
    <mergeCell ref="G219:AD219"/>
    <mergeCell ref="I220:J220"/>
    <mergeCell ref="K220:L220"/>
    <mergeCell ref="A227:D227"/>
    <mergeCell ref="G227:AD227"/>
    <mergeCell ref="A228:D228"/>
    <mergeCell ref="G228:AD228"/>
    <mergeCell ref="A229:D230"/>
    <mergeCell ref="G229:AD229"/>
    <mergeCell ref="G230:AD230"/>
    <mergeCell ref="A224:D224"/>
    <mergeCell ref="G224:AD224"/>
    <mergeCell ref="A225:D225"/>
    <mergeCell ref="G225:AD225"/>
    <mergeCell ref="A226:D226"/>
    <mergeCell ref="G226:AD226"/>
    <mergeCell ref="A3:AD3"/>
    <mergeCell ref="A2:AD2"/>
    <mergeCell ref="I267:J267"/>
    <mergeCell ref="K267:L267"/>
    <mergeCell ref="A265:L265"/>
    <mergeCell ref="D266:G266"/>
    <mergeCell ref="I266:J266"/>
    <mergeCell ref="K266:L266"/>
    <mergeCell ref="C264:D264"/>
    <mergeCell ref="I264:J264"/>
    <mergeCell ref="K264:L264"/>
    <mergeCell ref="G251:AD251"/>
    <mergeCell ref="G252:AD252"/>
    <mergeCell ref="G253:AD253"/>
    <mergeCell ref="G254:AD254"/>
    <mergeCell ref="G255:AD255"/>
    <mergeCell ref="A245:D245"/>
    <mergeCell ref="G245:AD245"/>
    <mergeCell ref="A246:D246"/>
    <mergeCell ref="G246:AD246"/>
    <mergeCell ref="A5:AD5"/>
    <mergeCell ref="A6:Y6"/>
    <mergeCell ref="A7:Z7"/>
    <mergeCell ref="A8:Z8"/>
    <mergeCell ref="A256:D258"/>
    <mergeCell ref="G256:AD256"/>
    <mergeCell ref="G257:AD257"/>
    <mergeCell ref="G258:AD258"/>
    <mergeCell ref="A259:D263"/>
    <mergeCell ref="G259:AD259"/>
    <mergeCell ref="G260:AD260"/>
    <mergeCell ref="G261:AD261"/>
    <mergeCell ref="G262:AD262"/>
    <mergeCell ref="G263:AD263"/>
    <mergeCell ref="AE10:AE11"/>
    <mergeCell ref="A250:D255"/>
    <mergeCell ref="G250:AD250"/>
    <mergeCell ref="A247:D249"/>
    <mergeCell ref="G247:AD247"/>
    <mergeCell ref="G248:AD248"/>
    <mergeCell ref="G249:AD249"/>
    <mergeCell ref="G240:AD240"/>
    <mergeCell ref="A241:D243"/>
    <mergeCell ref="G241:AD241"/>
    <mergeCell ref="G242:AD242"/>
    <mergeCell ref="G243:AD243"/>
    <mergeCell ref="A244:D244"/>
    <mergeCell ref="G244:AD244"/>
    <mergeCell ref="A231:D240"/>
    <mergeCell ref="G231:AD231"/>
    <mergeCell ref="G232:AD232"/>
    <mergeCell ref="G233:AD233"/>
    <mergeCell ref="G234:AD234"/>
    <mergeCell ref="G235:AD235"/>
    <mergeCell ref="G236:AD236"/>
    <mergeCell ref="G237:AD237"/>
    <mergeCell ref="G238:AD238"/>
    <mergeCell ref="G239:AD239"/>
    <mergeCell ref="I9:K9"/>
    <mergeCell ref="B154:B157"/>
    <mergeCell ref="B158:B166"/>
    <mergeCell ref="B123:B132"/>
    <mergeCell ref="B204:B210"/>
    <mergeCell ref="B168:B175"/>
    <mergeCell ref="B176:B184"/>
    <mergeCell ref="B185:B196"/>
    <mergeCell ref="B197:B202"/>
    <mergeCell ref="C9:H9"/>
    <mergeCell ref="B36:B43"/>
    <mergeCell ref="B34:B35"/>
    <mergeCell ref="B13:B20"/>
    <mergeCell ref="B21:B33"/>
    <mergeCell ref="B45:B55"/>
  </mergeCells>
  <conditionalFormatting sqref="C182">
    <cfRule type="duplicateValues" dxfId="11" priority="7"/>
  </conditionalFormatting>
  <conditionalFormatting sqref="C182">
    <cfRule type="duplicateValues" dxfId="10" priority="8"/>
    <cfRule type="duplicateValues" dxfId="9" priority="9"/>
  </conditionalFormatting>
  <conditionalFormatting sqref="C183:C184">
    <cfRule type="duplicateValues" dxfId="8" priority="4"/>
  </conditionalFormatting>
  <conditionalFormatting sqref="C183:C184">
    <cfRule type="duplicateValues" dxfId="7" priority="5"/>
    <cfRule type="duplicateValues" dxfId="6" priority="6"/>
  </conditionalFormatting>
  <conditionalFormatting sqref="C175">
    <cfRule type="duplicateValues" dxfId="5" priority="1"/>
  </conditionalFormatting>
  <conditionalFormatting sqref="C175">
    <cfRule type="duplicateValues" dxfId="4" priority="2"/>
    <cfRule type="duplicateValues" dxfId="3" priority="3"/>
  </conditionalFormatting>
  <conditionalFormatting sqref="C145:C174 C185:C211 C176:C181">
    <cfRule type="duplicateValues" dxfId="2" priority="41"/>
  </conditionalFormatting>
  <conditionalFormatting sqref="C145:C174 C185:C211 C176:C181">
    <cfRule type="duplicateValues" dxfId="1" priority="45"/>
    <cfRule type="duplicateValues" dxfId="0" priority="46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6"/>
  <sheetViews>
    <sheetView workbookViewId="0">
      <selection activeCell="G8" sqref="G8"/>
    </sheetView>
  </sheetViews>
  <sheetFormatPr defaultRowHeight="15" x14ac:dyDescent="0.25"/>
  <cols>
    <col min="1" max="3" width="35.5703125" customWidth="1"/>
  </cols>
  <sheetData>
    <row r="4" spans="1:7" s="55" customFormat="1" ht="43.5" customHeight="1" x14ac:dyDescent="0.25"/>
    <row r="5" spans="1:7" s="55" customFormat="1" ht="43.5" customHeight="1" x14ac:dyDescent="0.25">
      <c r="A5" s="54" t="s">
        <v>174</v>
      </c>
      <c r="B5" s="54" t="s">
        <v>174</v>
      </c>
      <c r="C5" s="54" t="s">
        <v>175</v>
      </c>
      <c r="G5" s="55" t="s">
        <v>191</v>
      </c>
    </row>
    <row r="6" spans="1:7" s="55" customFormat="1" ht="43.5" customHeight="1" x14ac:dyDescent="0.25">
      <c r="A6" s="11" t="s">
        <v>176</v>
      </c>
      <c r="B6" s="11" t="s">
        <v>177</v>
      </c>
      <c r="C6" s="11" t="s">
        <v>178</v>
      </c>
      <c r="G6" s="55" t="s">
        <v>192</v>
      </c>
    </row>
    <row r="7" spans="1:7" s="55" customFormat="1" ht="43.5" customHeight="1" x14ac:dyDescent="0.25">
      <c r="A7" s="11" t="s">
        <v>179</v>
      </c>
      <c r="B7" s="11" t="s">
        <v>180</v>
      </c>
      <c r="C7" s="11" t="s">
        <v>181</v>
      </c>
      <c r="G7" s="55" t="s">
        <v>140</v>
      </c>
    </row>
    <row r="8" spans="1:7" s="55" customFormat="1" ht="43.5" customHeight="1" x14ac:dyDescent="0.25">
      <c r="A8" s="29" t="s">
        <v>182</v>
      </c>
      <c r="B8" s="29" t="s">
        <v>182</v>
      </c>
      <c r="C8" s="29" t="s">
        <v>183</v>
      </c>
      <c r="G8" s="55" t="s">
        <v>193</v>
      </c>
    </row>
    <row r="9" spans="1:7" s="55" customFormat="1" ht="43.5" customHeight="1" x14ac:dyDescent="0.25">
      <c r="A9" s="11" t="s">
        <v>184</v>
      </c>
      <c r="B9" s="11" t="s">
        <v>184</v>
      </c>
      <c r="C9" s="11" t="s">
        <v>185</v>
      </c>
    </row>
    <row r="10" spans="1:7" s="55" customFormat="1" ht="43.5" customHeight="1" x14ac:dyDescent="0.25">
      <c r="A10" s="56" t="s">
        <v>173</v>
      </c>
      <c r="B10" s="57" t="s">
        <v>173</v>
      </c>
      <c r="C10" s="58" t="s">
        <v>186</v>
      </c>
    </row>
    <row r="11" spans="1:7" s="55" customFormat="1" ht="43.5" customHeight="1" x14ac:dyDescent="0.25">
      <c r="A11" s="56" t="s">
        <v>187</v>
      </c>
      <c r="B11" s="57" t="s">
        <v>187</v>
      </c>
      <c r="C11" s="58" t="s">
        <v>188</v>
      </c>
    </row>
    <row r="12" spans="1:7" s="55" customFormat="1" ht="43.5" customHeight="1" x14ac:dyDescent="0.25">
      <c r="A12" s="56" t="s">
        <v>189</v>
      </c>
      <c r="B12" s="57" t="s">
        <v>189</v>
      </c>
      <c r="C12" s="58" t="s">
        <v>190</v>
      </c>
    </row>
    <row r="13" spans="1:7" s="55" customFormat="1" ht="43.5" customHeight="1" x14ac:dyDescent="0.25">
      <c r="A13" s="56"/>
      <c r="B13" s="57"/>
      <c r="C13" s="58"/>
    </row>
    <row r="14" spans="1:7" s="55" customFormat="1" ht="43.5" customHeight="1" x14ac:dyDescent="0.25">
      <c r="A14" s="56"/>
      <c r="B14" s="57"/>
      <c r="C14" s="58"/>
    </row>
    <row r="15" spans="1:7" s="55" customFormat="1" ht="43.5" customHeight="1" x14ac:dyDescent="0.25">
      <c r="A15" s="56"/>
      <c r="B15" s="57"/>
      <c r="C15" s="58"/>
    </row>
    <row r="16" spans="1:7" s="55" customFormat="1" ht="43.5" customHeight="1" x14ac:dyDescent="0.25">
      <c r="A16" s="56"/>
      <c r="B16" s="57"/>
      <c r="C16" s="5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ОАО "РКС"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Коренев Александр Валерьевич</cp:lastModifiedBy>
  <dcterms:created xsi:type="dcterms:W3CDTF">2017-08-11T09:50:18Z</dcterms:created>
  <dcterms:modified xsi:type="dcterms:W3CDTF">2018-12-18T09:11:02Z</dcterms:modified>
</cp:coreProperties>
</file>